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fmolinaa\Desktop\SISTEMA INTEGRADO GESTION DE CALIDAD SIGMA\SIGMA 2022\"/>
    </mc:Choice>
  </mc:AlternateContent>
  <xr:revisionPtr revIDLastSave="0" documentId="13_ncr:1_{155D2793-864E-4B43-BA7D-2ED685E17CFE}" xr6:coauthVersionLast="36" xr6:coauthVersionMax="36" xr10:uidLastSave="{00000000-0000-0000-0000-000000000000}"/>
  <bookViews>
    <workbookView xWindow="0" yWindow="0" windowWidth="28800" windowHeight="11625"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s>
  <externalReferences>
    <externalReference r:id="rId14"/>
    <externalReference r:id="rId15"/>
    <externalReference r:id="rId16"/>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4" r:id="rId1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0" i="1" l="1"/>
  <c r="J10" i="1"/>
  <c r="A15" i="18" l="1"/>
  <c r="B15" i="18"/>
  <c r="C15" i="18"/>
  <c r="D15" i="18"/>
  <c r="E15" i="18"/>
  <c r="F15" i="18"/>
  <c r="G15" i="18"/>
  <c r="N15" i="18"/>
  <c r="I10" i="1" l="1"/>
  <c r="M45" i="1" l="1"/>
  <c r="L45" i="1"/>
  <c r="M40" i="1"/>
  <c r="L40" i="1"/>
  <c r="M35" i="1"/>
  <c r="L35" i="1"/>
  <c r="M30" i="1"/>
  <c r="L30" i="1"/>
  <c r="M25" i="1"/>
  <c r="L25" i="1"/>
  <c r="M20" i="1"/>
  <c r="L20" i="1"/>
  <c r="M15" i="1"/>
  <c r="L15" i="1"/>
  <c r="M10" i="1"/>
  <c r="B45" i="18" l="1"/>
  <c r="B40" i="18"/>
  <c r="B35" i="18"/>
  <c r="B30" i="18"/>
  <c r="B25" i="18"/>
  <c r="B20" i="18"/>
  <c r="B10" i="18"/>
  <c r="I45"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0" i="18"/>
  <c r="G10" i="18"/>
  <c r="F10" i="18"/>
  <c r="E10" i="18"/>
  <c r="D10" i="18"/>
  <c r="C10" i="18"/>
  <c r="A10" i="18"/>
  <c r="D6" i="18"/>
  <c r="D4" i="18"/>
  <c r="I40" i="18" l="1"/>
  <c r="I30" i="18"/>
  <c r="I35" i="18"/>
  <c r="I20" i="18"/>
  <c r="I30" i="1"/>
  <c r="T49" i="1"/>
  <c r="Q49" i="1"/>
  <c r="AD49" i="1" s="1"/>
  <c r="AC49" i="1" s="1"/>
  <c r="T48" i="1"/>
  <c r="Q48" i="1"/>
  <c r="T47" i="1"/>
  <c r="Q47" i="1"/>
  <c r="AD47" i="1" s="1"/>
  <c r="T46" i="1"/>
  <c r="Q46" i="1"/>
  <c r="AD46" i="1" s="1"/>
  <c r="T45" i="1"/>
  <c r="Q45" i="1"/>
  <c r="AD45" i="1" s="1"/>
  <c r="J45" i="1"/>
  <c r="Z45" i="1" s="1"/>
  <c r="I45" i="1"/>
  <c r="T44" i="1"/>
  <c r="Q44" i="1"/>
  <c r="AD44" i="1" s="1"/>
  <c r="AC44" i="1" s="1"/>
  <c r="T43" i="1"/>
  <c r="Q43" i="1"/>
  <c r="AD43" i="1" s="1"/>
  <c r="T42" i="1"/>
  <c r="Q42" i="1"/>
  <c r="X42" i="1" s="1"/>
  <c r="T41" i="1"/>
  <c r="Q41" i="1"/>
  <c r="X41" i="1" s="1"/>
  <c r="T40" i="1"/>
  <c r="Q40" i="1"/>
  <c r="X40" i="1" s="1"/>
  <c r="J40" i="1"/>
  <c r="Z42" i="1" s="1"/>
  <c r="Y42" i="1" s="1"/>
  <c r="I40" i="1"/>
  <c r="T39" i="1"/>
  <c r="Q39" i="1"/>
  <c r="X39" i="1" s="1"/>
  <c r="T38" i="1"/>
  <c r="Q38" i="1"/>
  <c r="T37" i="1"/>
  <c r="Q37" i="1"/>
  <c r="AD37" i="1" s="1"/>
  <c r="Z36" i="1"/>
  <c r="Y36" i="1" s="1"/>
  <c r="T36" i="1"/>
  <c r="Q36" i="1"/>
  <c r="T35" i="1"/>
  <c r="Q35" i="1"/>
  <c r="X35" i="1" s="1"/>
  <c r="J35" i="1"/>
  <c r="Z37" i="1" s="1"/>
  <c r="Y37" i="1" s="1"/>
  <c r="I35" i="1"/>
  <c r="T34" i="1"/>
  <c r="Q34" i="1"/>
  <c r="T33" i="1"/>
  <c r="Q33" i="1"/>
  <c r="T32" i="1"/>
  <c r="Q32" i="1"/>
  <c r="T31" i="1"/>
  <c r="Q31" i="1"/>
  <c r="AD31" i="1" s="1"/>
  <c r="T30" i="1"/>
  <c r="Q30" i="1"/>
  <c r="J30" i="1"/>
  <c r="H35" i="18" l="1"/>
  <c r="H30" i="18"/>
  <c r="N40" i="1"/>
  <c r="H40" i="18"/>
  <c r="AD40" i="1"/>
  <c r="AC40" i="1" s="1"/>
  <c r="X44" i="1"/>
  <c r="AD30" i="1"/>
  <c r="AC30" i="1" s="1"/>
  <c r="H45" i="18"/>
  <c r="AD48" i="1"/>
  <c r="AC48" i="1" s="1"/>
  <c r="AC46" i="1"/>
  <c r="AD42" i="1"/>
  <c r="AC42" i="1" s="1"/>
  <c r="AD41" i="1"/>
  <c r="AC41" i="1" s="1"/>
  <c r="X48" i="1"/>
  <c r="X47" i="1"/>
  <c r="X46" i="1"/>
  <c r="X45" i="1"/>
  <c r="X49" i="1"/>
  <c r="X43" i="1"/>
  <c r="AD36" i="1"/>
  <c r="AC36" i="1" s="1"/>
  <c r="AD38" i="1"/>
  <c r="AC38" i="1" s="1"/>
  <c r="AD35" i="1"/>
  <c r="AD39" i="1"/>
  <c r="AC39" i="1" s="1"/>
  <c r="AD34" i="1"/>
  <c r="AC34" i="1" s="1"/>
  <c r="AD33" i="1"/>
  <c r="AC33" i="1" s="1"/>
  <c r="AD32" i="1"/>
  <c r="AC32" i="1" s="1"/>
  <c r="X38" i="1"/>
  <c r="X37" i="1"/>
  <c r="X36" i="1"/>
  <c r="X34" i="1"/>
  <c r="X33" i="1"/>
  <c r="X31" i="1"/>
  <c r="X32" i="1"/>
  <c r="AC31" i="1"/>
  <c r="X30" i="1"/>
  <c r="Z30" i="1"/>
  <c r="Y30" i="1" s="1"/>
  <c r="N35" i="1"/>
  <c r="Y45" i="1"/>
  <c r="Z49" i="1"/>
  <c r="Y49" i="1" s="1"/>
  <c r="N45" i="1"/>
  <c r="Z47" i="1"/>
  <c r="Y47" i="1" s="1"/>
  <c r="AC47" i="1"/>
  <c r="Z48" i="1"/>
  <c r="Y48" i="1" s="1"/>
  <c r="Z46" i="1"/>
  <c r="Y46" i="1" s="1"/>
  <c r="Z41" i="1"/>
  <c r="Y41" i="1" s="1"/>
  <c r="AC43" i="1"/>
  <c r="Z40" i="1"/>
  <c r="Z44" i="1"/>
  <c r="Y44" i="1" s="1"/>
  <c r="Z43" i="1"/>
  <c r="Y43" i="1" s="1"/>
  <c r="AC37" i="1"/>
  <c r="Z35" i="1"/>
  <c r="Z39" i="1"/>
  <c r="Y39" i="1" s="1"/>
  <c r="Z38" i="1"/>
  <c r="Y38" i="1" s="1"/>
  <c r="N30" i="1"/>
  <c r="Z32" i="1"/>
  <c r="Y32" i="1" s="1"/>
  <c r="Z31" i="1"/>
  <c r="Y31" i="1" s="1"/>
  <c r="Z34" i="1"/>
  <c r="Y34" i="1" s="1"/>
  <c r="Z33" i="1"/>
  <c r="Y33" i="1" s="1"/>
  <c r="J40" i="18" l="1"/>
  <c r="J45" i="18"/>
  <c r="J35" i="18"/>
  <c r="J30" i="18"/>
  <c r="AB45" i="1"/>
  <c r="AA45" i="1" s="1"/>
  <c r="AF45" i="1"/>
  <c r="AE45" i="1" s="1"/>
  <c r="AC45" i="1"/>
  <c r="AF40" i="1"/>
  <c r="AE40" i="1" s="1"/>
  <c r="Y40" i="1"/>
  <c r="AB40" i="1"/>
  <c r="AA40" i="1" s="1"/>
  <c r="AB35" i="1"/>
  <c r="AA35" i="1" s="1"/>
  <c r="Y35" i="1"/>
  <c r="AC35" i="1"/>
  <c r="AF35" i="1"/>
  <c r="AE35" i="1" s="1"/>
  <c r="AF30" i="1"/>
  <c r="AE30" i="1" s="1"/>
  <c r="AB30" i="1"/>
  <c r="AA30" i="1" s="1"/>
  <c r="K30" i="18" l="1"/>
  <c r="K45" i="18"/>
  <c r="K40" i="18"/>
  <c r="K35" i="18"/>
  <c r="L45" i="18"/>
  <c r="L40" i="18"/>
  <c r="L35" i="18"/>
  <c r="L30" i="18"/>
  <c r="AG45" i="1"/>
  <c r="AG40" i="1"/>
  <c r="AG35" i="1"/>
  <c r="AG30" i="1"/>
  <c r="M45" i="18" l="1"/>
  <c r="M40" i="18"/>
  <c r="M35" i="18"/>
  <c r="M30" i="18"/>
  <c r="T29" i="1"/>
  <c r="Q29" i="1"/>
  <c r="T28" i="1"/>
  <c r="Q28" i="1"/>
  <c r="T27" i="1"/>
  <c r="Q27" i="1"/>
  <c r="T26" i="1"/>
  <c r="Q26" i="1"/>
  <c r="T25" i="1"/>
  <c r="Q25" i="1"/>
  <c r="AD29" i="1"/>
  <c r="J25" i="1"/>
  <c r="X29" i="1" s="1"/>
  <c r="I25" i="1"/>
  <c r="X28" i="1" l="1"/>
  <c r="H25" i="18"/>
  <c r="I25" i="18"/>
  <c r="Z28" i="1"/>
  <c r="Y28" i="1" s="1"/>
  <c r="X26" i="1"/>
  <c r="X27" i="1"/>
  <c r="Z25" i="1"/>
  <c r="Y25" i="1" s="1"/>
  <c r="Z29" i="1"/>
  <c r="Y29" i="1" s="1"/>
  <c r="Z27" i="1"/>
  <c r="Y27" i="1" s="1"/>
  <c r="X25" i="1"/>
  <c r="N25" i="1"/>
  <c r="AD28" i="1"/>
  <c r="AC28" i="1" s="1"/>
  <c r="AD26" i="1"/>
  <c r="AC26" i="1" s="1"/>
  <c r="AD27" i="1"/>
  <c r="AC27" i="1" s="1"/>
  <c r="AD25" i="1"/>
  <c r="AC29" i="1"/>
  <c r="Z26" i="1"/>
  <c r="Y26" i="1" s="1"/>
  <c r="T24" i="1"/>
  <c r="Q24" i="1"/>
  <c r="T23" i="1"/>
  <c r="Q23" i="1"/>
  <c r="AD23" i="1" s="1"/>
  <c r="AC23" i="1" s="1"/>
  <c r="T22" i="1"/>
  <c r="Q22" i="1"/>
  <c r="T21" i="1"/>
  <c r="Q21" i="1"/>
  <c r="T20" i="1"/>
  <c r="Q20" i="1"/>
  <c r="J20" i="1"/>
  <c r="I20" i="1"/>
  <c r="H20" i="18" l="1"/>
  <c r="J25" i="18"/>
  <c r="Z24" i="1"/>
  <c r="Y24" i="1" s="1"/>
  <c r="AC25" i="1"/>
  <c r="AF25" i="1"/>
  <c r="AE25" i="1" s="1"/>
  <c r="AB25" i="1"/>
  <c r="AA25" i="1" s="1"/>
  <c r="AD22" i="1"/>
  <c r="AC22" i="1" s="1"/>
  <c r="AD21" i="1"/>
  <c r="AC21" i="1" s="1"/>
  <c r="AD24" i="1"/>
  <c r="AC24" i="1" s="1"/>
  <c r="N20" i="1"/>
  <c r="AD20" i="1"/>
  <c r="X23" i="1"/>
  <c r="Z21" i="1"/>
  <c r="Y21" i="1" s="1"/>
  <c r="X21" i="1"/>
  <c r="X22" i="1"/>
  <c r="Z23" i="1"/>
  <c r="Y23" i="1" s="1"/>
  <c r="Z22" i="1"/>
  <c r="Y22" i="1" s="1"/>
  <c r="X20" i="1"/>
  <c r="X24" i="1"/>
  <c r="Z20" i="1"/>
  <c r="K25" i="18" l="1"/>
  <c r="J20" i="18"/>
  <c r="L25" i="18"/>
  <c r="AG25" i="1"/>
  <c r="AF20" i="1"/>
  <c r="AE20" i="1" s="1"/>
  <c r="AC20" i="1"/>
  <c r="AB20" i="1"/>
  <c r="AA20" i="1" s="1"/>
  <c r="Y20" i="1"/>
  <c r="K20" i="18" l="1"/>
  <c r="L20" i="18"/>
  <c r="M25" i="18"/>
  <c r="AG20" i="1"/>
  <c r="M20" i="18" l="1"/>
  <c r="T19" i="1"/>
  <c r="Q19" i="1"/>
  <c r="T18" i="1"/>
  <c r="Q18" i="1"/>
  <c r="T17" i="1"/>
  <c r="Q17" i="1"/>
  <c r="T16" i="1"/>
  <c r="Q16" i="1"/>
  <c r="T15" i="1"/>
  <c r="Q15" i="1"/>
  <c r="J15" i="1"/>
  <c r="I15" i="1"/>
  <c r="X17" i="1" l="1"/>
  <c r="Z19" i="1"/>
  <c r="Y19" i="1" s="1"/>
  <c r="X18" i="1"/>
  <c r="X16" i="1"/>
  <c r="X15" i="1"/>
  <c r="X19" i="1"/>
  <c r="AD16" i="1"/>
  <c r="AC16" i="1" s="1"/>
  <c r="AD18" i="1"/>
  <c r="AC18" i="1" s="1"/>
  <c r="AD17" i="1"/>
  <c r="AD19" i="1"/>
  <c r="AC19" i="1" s="1"/>
  <c r="AD15" i="1"/>
  <c r="AC15" i="1" s="1"/>
  <c r="Z17" i="1"/>
  <c r="Y17" i="1" s="1"/>
  <c r="Z15" i="1"/>
  <c r="Y15" i="1" s="1"/>
  <c r="N15" i="1"/>
  <c r="Z18" i="1"/>
  <c r="Y18" i="1" s="1"/>
  <c r="Z16" i="1"/>
  <c r="Y16" i="1" s="1"/>
  <c r="AF15" i="1" l="1"/>
  <c r="AE15" i="1" s="1"/>
  <c r="AC17" i="1"/>
  <c r="AB15" i="1"/>
  <c r="AA15" i="1" s="1"/>
  <c r="K15" i="18" s="1"/>
  <c r="AG15" i="1" l="1"/>
  <c r="Q14" i="1" l="1"/>
  <c r="Q13" i="1"/>
  <c r="Q12" i="1"/>
  <c r="AD12" i="1" l="1"/>
  <c r="AC12" i="1" s="1"/>
  <c r="AD13" i="1"/>
  <c r="AC13" i="1" s="1"/>
  <c r="AD14" i="1"/>
  <c r="AC14" i="1" s="1"/>
  <c r="Q11" i="1"/>
  <c r="AD11" i="1" l="1"/>
  <c r="Q10" i="1"/>
  <c r="AD10" i="1" s="1"/>
  <c r="AF10" i="1" l="1"/>
  <c r="X10" i="1"/>
  <c r="AC11" i="1"/>
  <c r="Z14" i="1"/>
  <c r="Z11" i="1"/>
  <c r="Z10" i="1"/>
  <c r="Y10" i="1" s="1"/>
  <c r="Z12" i="1"/>
  <c r="Z13" i="1"/>
  <c r="X13" i="1"/>
  <c r="X12" i="1"/>
  <c r="X14" i="1"/>
  <c r="AC10" i="1"/>
  <c r="X11" i="1"/>
  <c r="N10" i="1" l="1"/>
  <c r="AE10" i="1"/>
  <c r="Y13" i="1"/>
  <c r="Y12" i="1"/>
  <c r="Y11" i="1"/>
  <c r="Y14" i="1"/>
  <c r="AB10" i="1"/>
  <c r="AA10" i="1" s="1"/>
  <c r="B249" i="6" a="1"/>
  <c r="B249" i="6" l="1"/>
  <c r="AG10" i="1"/>
  <c r="K10" i="18"/>
  <c r="G238" i="6"/>
  <c r="B251" i="6" l="1"/>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<sst xmlns="http://schemas.openxmlformats.org/spreadsheetml/2006/main" count="2499" uniqueCount="552">
  <si>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</si>
  <si>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</si>
  <si>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</si>
  <si>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</si>
  <si>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</si>
  <si>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</si>
  <si>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</si>
  <si>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</si>
  <si>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</si>
  <si>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</si>
  <si>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</si>
  <si>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</si>
  <si>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</si>
  <si>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</si>
  <si>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</si>
  <si>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</si>
  <si>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</si>
  <si>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</si>
  <si>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</si>
  <si>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</si>
  <si>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</si>
  <si>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</si>
  <si>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</si>
  <si>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</si>
  <si>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</si>
  <si>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</si>
  <si>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</si>
  <si>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</si>
  <si>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</si>
  <si>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</si>
  <si>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</si>
  <si>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</si>
  <si>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</si>
  <si>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</si>
  <si>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</si>
  <si>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</si>
  <si>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</si>
  <si>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</si>
  <si>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</si>
  <si>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</si>
  <si>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</si>
  <si>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</si>
  <si>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</si>
  <si>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</si>
  <si>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</si>
  <si>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</si>
  <si>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</si>
  <si>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</si>
  <si>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</si>
  <si>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</si>
  <si>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</si>
  <si>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</si>
  <si>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</si>
  <si>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</si>
  <si>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</si>
  <si>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</si>
  <si>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</si>
  <si>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</si>
  <si>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</si>
  <si>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</si>
  <si>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</si>
  <si>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</si>
  <si>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</si>
  <si>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</si>
  <si>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</si>
  <si>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</si>
  <si>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</si>
  <si>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</si>
  <si>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</si>
  <si>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</si>
  <si>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</si>
  <si>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</si>
  <si>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</si>
  <si>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</si>
  <si>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</si>
  <si>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</si>
  <si>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</si>
  <si>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</si>
  <si>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</si>
  <si>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</si>
  <si>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</si>
  <si>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</si>
  <si>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</si>
  <si>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</si>
  <si>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</si>
  <si>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</si>
  <si>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</si>
  <si>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</si>
  <si>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</si>
  <si>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</si>
  <si>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</si>
  <si>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</si>
  <si>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</si>
  <si>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</si>
  <si>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</si>
  <si>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</si>
  <si>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</si>
  <si>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</si>
  <si>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</si>
  <si>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</si>
  <si>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</si>
  <si>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</si>
  <si>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</si>
  <si>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</si>
  <si>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</si>
  <si>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</si>
  <si>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</si>
  <si>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</si>
  <si>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</si>
  <si>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</si>
  <si>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</si>
  <si>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</si>
  <si>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</si>
  <si>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</si>
  <si>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</si>
  <si>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</si>
  <si>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</si>
  <si>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</si>
  <si>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</si>
  <si>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</si>
  <si>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</si>
  <si>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</si>
  <si>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</si>
  <si>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</si>
  <si>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</si>
  <si>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</si>
  <si>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</si>
  <si>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</si>
  <si>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</si>
  <si>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</si>
  <si>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</si>
  <si>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</si>
  <si>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</si>
  <si>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</si>
  <si>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</si>
  <si>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</si>
  <si>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</si>
  <si>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</si>
  <si>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</si>
  <si>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</si>
  <si>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</si>
  <si>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</si>
  <si>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</si>
  <si>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</si>
  <si>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</si>
  <si>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</si>
  <si>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</si>
  <si>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</si>
  <si>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</si>
  <si>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</si>
  <si>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</si>
  <si>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</si>
  <si>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</si>
  <si>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</si>
  <si>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</si>
  <si>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</si>
  <si>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</si>
  <si>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</si>
  <si>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</si>
  <si>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</si>
  <si>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</si>
  <si>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</si>
  <si>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</si>
  <si>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</si>
  <si>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</si>
  <si>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</si>
  <si>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</si>
  <si>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</si>
  <si>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</si>
  <si>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</si>
  <si>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</si>
  <si>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</si>
  <si>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</si>
  <si>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</si>
  <si>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</si>
  <si>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</si>
  <si>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</si>
  <si>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</si>
  <si>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</si>
  <si>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</si>
  <si>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</si>
  <si>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</si>
  <si>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</si>
  <si>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</si>
  <si>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</si>
  <si>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</si>
  <si>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</si>
  <si>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</si>
  <si>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</si>
  <si>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</si>
  <si>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</si>
  <si>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</si>
  <si>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</si>
  <si>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</si>
  <si>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</si>
  <si>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</si>
  <si>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</si>
  <si>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</si>
  <si>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</si>
  <si>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</si>
  <si>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</si>
  <si>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</si>
  <si>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</si>
  <si>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</si>
  <si>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</si>
  <si>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</si>
  <si>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</si>
  <si>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</si>
  <si>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</si>
  <si>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</si>
  <si>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</si>
  <si>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</si>
  <si>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</si>
  <si>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</si>
  <si>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</si>
  <si>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</si>
  <si>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</si>
  <si>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</si>
  <si>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</si>
  <si>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</si>
  <si>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</si>
  <si>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</si>
  <si>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</si>
  <si>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</si>
  <si>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</si>
  <si>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</si>
  <si>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</si>
  <si>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</si>
  <si>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</si>
  <si>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</si>
  <si>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</si>
  <si>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</si>
  <si>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</si>
  <si>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</si>
  <si>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</si>
  <si>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</si>
  <si>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</si>
  <si>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</si>
  <si>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</si>
  <si>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</si>
  <si>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</si>
  <si>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</si>
  <si>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</si>
  <si>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</si>
  <si>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</si>
  <si>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</si>
  <si>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</si>
  <si>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</si>
  <si>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</si>
  <si>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</si>
  <si>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</si>
  <si>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</si>
  <si>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</si>
  <si>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</si>
  <si>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</si>
  <si>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</si>
  <si>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</si>
  <si>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</si>
  <si>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</si>
  <si>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</si>
  <si>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</si>
  <si>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</si>
  <si>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</si>
  <si>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</si>
  <si>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</si>
  <si>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</si>
  <si>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</si>
  <si>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</si>
  <si>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</si>
  <si>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</si>
  <si>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</si>
  <si>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</si>
  <si>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</si>
  <si>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</si>
  <si>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</si>
  <si>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</si>
  <si>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</si>
  <si>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</si>
  <si>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</si>
  <si>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</si>
  <si>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</si>
  <si>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</si>
  <si>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</si>
  <si>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</si>
  <si>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</si>
  <si>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</si>
  <si>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</si>
  <si>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</si>
  <si>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</si>
  <si>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</si>
  <si>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</si>
  <si>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</si>
  <si>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</si>
  <si>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</si>
  <si>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</si>
  <si>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</si>
  <si>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</si>
  <si>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</si>
  <si>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</si>
  <si>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</si>
  <si>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</si>
  <si>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</si>
  <si>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</si>
  <si>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</si>
  <si>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</si>
  <si>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</si>
  <si>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</si>
  <si>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</si>
  <si>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</si>
  <si>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</si>
  <si>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</si>
  <si>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</si>
  <si>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</si>
  <si>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</si>
  <si>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</si>
  <si>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</si>
  <si>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</si>
  <si>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</si>
  <si>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</si>
  <si>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</si>
  <si>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</si>
  <si>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</si>
  <si>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</si>
  <si>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</si>
  <si>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</si>
  <si>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</si>
  <si>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</si>
  <si>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</si>
  <si>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</si>
  <si>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</si>
  <si>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</si>
  <si>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</si>
  <si>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</si>
  <si>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</si>
  <si>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</si>
  <si>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</si>
  <si>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</si>
  <si>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</si>
  <si>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</si>
  <si>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</si>
  <si>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</si>
  <si>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</si>
  <si>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</si>
  <si>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</si>
  <si>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</si>
  <si>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Divulgación del Código de Etica de Buen Gobierno a traves de la  página web de la Rama Judicial</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</si>
  <si>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</si>
  <si>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</si>
  <si>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</si>
  <si>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</si>
  <si>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Tecnológicos (  desarrollo digital,avances en tecnología, acceso a sistemas de información externos, gobierno en línea.</t>
  </si>
  <si>
    <t>Ambientales</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</si>
  <si>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</si>
  <si>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</si>
  <si>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</si>
  <si>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</si>
  <si>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</si>
  <si>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</si>
  <si>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</si>
  <si>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</si>
  <si>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</si>
  <si>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</si>
  <si>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</si>
  <si>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</si>
  <si>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</si>
  <si>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</si>
  <si>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</si>
  <si>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</si>
  <si>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</si>
  <si>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</si>
  <si>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</si>
  <si>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</si>
  <si>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</si>
  <si>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</si>
  <si>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</si>
  <si>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</si>
  <si>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</si>
  <si>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</si>
  <si>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</si>
  <si>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</si>
  <si>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</si>
  <si>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</si>
  <si>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</si>
  <si>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</si>
  <si>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</si>
  <si>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</si>
  <si>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</si>
  <si>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</si>
  <si>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Divulgación de la norma ISO 37001:2016, Plan de Anticorrupción  formación en valores y principios propios de la entidad </t>
  </si>
  <si>
    <t>La actividad que conlleva el riesgo se ejecuta como máximo 2 veces por año</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</si>
  <si>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</si>
  <si>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</si>
  <si>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</si>
  <si>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</si>
  <si>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</si>
  <si>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</si>
  <si>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</si>
  <si>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</si>
  <si>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</si>
  <si>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</si>
  <si>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</si>
  <si>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</si>
  <si>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</si>
  <si>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</si>
  <si>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</si>
  <si>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</si>
  <si>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</si>
  <si>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</si>
  <si>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</si>
  <si>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</si>
  <si>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</si>
  <si>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</si>
  <si>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</si>
  <si>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</si>
  <si>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</si>
  <si>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</si>
  <si>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</si>
  <si>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</si>
  <si>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</si>
  <si>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</si>
  <si>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</si>
  <si>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</si>
  <si>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</si>
  <si>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</si>
  <si>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Apoyo</t>
  </si>
  <si>
    <t xml:space="preserve">GRUPO DE APOYO LEGAL </t>
  </si>
  <si>
    <t>DIRECCION EJECUTIVA SECCIONAL DE ADMINISTRACIÓN JUDICIAL VALLE DEL CAUCA</t>
  </si>
  <si>
    <t>Consejo Seccional del Valle del Cauca - Direccion Ejecutiva de Administración Judicial Cali- Valle del Cauca.</t>
  </si>
  <si>
    <t>Cali- Valle del Cauca.</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</si>
  <si>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</si>
  <si>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</si>
  <si>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</si>
  <si>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No aplica</t>
  </si>
  <si>
    <t>Estratégicos :(direccionamiento estratégico, planeación institucional,
liderazgo, trabajo en equipo)</t>
  </si>
  <si>
    <t>La dificultad en la ejecución de los recursos asignados debido a la aprobación tardía de los proyectos de inversión.</t>
  </si>
  <si>
    <t>Personal insuficiente para el desarrollo de las diferentes actividades.</t>
  </si>
  <si>
    <t>Personal comprometido con la función misional.</t>
  </si>
  <si>
    <t xml:space="preserve">Debilidades en la contratación de las conexiones de internet debido a que se hacen por muy poco tiempo. </t>
  </si>
  <si>
    <t xml:space="preserve">. Obsolescencia de equipos  en algunos Despacho Judiciales.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</si>
  <si>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</si>
  <si>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</si>
  <si>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</si>
  <si>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Asignación de presupuesto anual para el mejoramiento de la infraestructura física.</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</si>
  <si>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</si>
  <si>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</si>
  <si>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</si>
  <si>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</si>
  <si>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</si>
  <si>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</si>
  <si>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</si>
  <si>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</si>
  <si>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</si>
  <si>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</si>
  <si>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</si>
  <si>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</si>
  <si>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SECCIONAL CALI VALLE DEL CAUCA</t>
  </si>
  <si>
    <t>Aplica  solo para los procesos del nivel central del CSJ.</t>
  </si>
  <si>
    <t>Seccional Valle del Cauca.</t>
  </si>
  <si>
    <t>GRUPO DE APOYO LEGAL SECCIONAL CALI.</t>
  </si>
  <si>
    <t>Vencimiento de términos</t>
  </si>
  <si>
    <t xml:space="preserve">Reducido número de abogados vs número de demandas repartidas.  </t>
  </si>
  <si>
    <t>Solicitud de una adecuada herramienta tecnólogica para verificar el registro, reparto y control del estado de los procesos</t>
  </si>
  <si>
    <t>Contratación de abogados por contrato de prestación de servicios.</t>
  </si>
  <si>
    <t>Aprovechamiento de las tecnologías de la informática e internet.</t>
  </si>
  <si>
    <t>Solicitud de personal de acuerdo al número de procesos y solicitudes de conciliación.</t>
  </si>
  <si>
    <t>Prever un rubro en el PAA cada año.</t>
  </si>
  <si>
    <t>Posibilidad de afectación económica, debido al reducido número de abogados vs número de demandas repartidas, al no adelantar o realizar las actuaciones procesales de defensa por fuera de los términos legales.</t>
  </si>
  <si>
    <t>X</t>
  </si>
  <si>
    <r>
      <t xml:space="preserve">Por reformas constitucionales o legales a la administración de justicia por  iniciativas del ejecutivo, el congreso y altas cortes sin tener en cuenta al Consejo Superior de la Judicatura. </t>
    </r>
    <r>
      <rPr>
        <b/>
        <sz val="11"/>
        <color rgb="FFFF0000"/>
        <rFont val="Arial"/>
        <family val="2"/>
      </rPr>
      <t xml:space="preserve"> </t>
    </r>
  </si>
  <si>
    <t xml:space="preserve">Ajustes a la administración de justicia a través del proyecto de reforma a la ley estaturaria 270 de 1996.     </t>
  </si>
  <si>
    <t>FACTORES TEMÁTICOS</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</si>
  <si>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</si>
  <si>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Las partidas presupuestales asignadas a la Rama Judicial son insuficientes.</t>
  </si>
  <si>
    <t>Interrupción del servicio de Administrar Justicia a causa del Conflicto Armado de la region.</t>
  </si>
  <si>
    <t xml:space="preserve">Incremento de la credibilidad y confianza en la administracion de justicia al implementar y certificar sus Sistemas de Gestión. 
</t>
  </si>
  <si>
    <t>Interrupción del servicio de Administrar Justicia a causa del Covid 19 y sus variantes.</t>
  </si>
  <si>
    <t>Visibilizacion de la Administracion de Justicia  entre los actores no formales de la justicia (Grupos Etnicos y minorias Indigenas, género)</t>
  </si>
  <si>
    <t>Limitaciones en  la movilidad asociados a factores del orden público.</t>
  </si>
  <si>
    <t>Aumento de la demanda de Justicia a causa de la problemática social</t>
  </si>
  <si>
    <t>Amenazas a servidores judiciales en razón al ejercicio de sus funciones.</t>
  </si>
  <si>
    <t xml:space="preserve">Afectaciones a la infraestructura fisica de las sedes Judiciales </t>
  </si>
  <si>
    <t xml:space="preserve">Falta de seguridad informática en el nuevo contexto de trabajo desde casa. </t>
  </si>
  <si>
    <t>Los espacios generados para realizar acuerdos  interinstitucionales para consultar informacion, en aras de la tranformación digital  y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</si>
  <si>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</si>
  <si>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Inseguridad Informática por ataques ciberneticos</t>
  </si>
  <si>
    <t>Indisponibilidad Mundial de las redes de informacion</t>
  </si>
  <si>
    <t>Capacidad limitada del ancho de banda del servicio de internet en la Rama Judicial.</t>
  </si>
  <si>
    <t>Legales y reglamentarios (estandares nacionales, internacionales, regulacion )</t>
  </si>
  <si>
    <t>Se incluye en el factor político.</t>
  </si>
  <si>
    <t>AMBIENTALES: emisiones y residuos, energía, catástrofes naturales, desarrollo sostenible.</t>
  </si>
  <si>
    <t>Pandemia, virus, dengue, chikunguña y otros.</t>
  </si>
  <si>
    <t>Campañas educaticas en temas ambientales.</t>
  </si>
  <si>
    <t>Fenomenos naturales (Inundación, quema de bosques, sismo, vendavales, epidemias y plagas).</t>
  </si>
  <si>
    <t>Inadecuada disposición de residuos e inservibles, acordes con la legislación ambiental.</t>
  </si>
  <si>
    <t xml:space="preserve">FORTALEZAS(Factores específicos) ) </t>
  </si>
  <si>
    <t>Falta planeación a nivel nacional que genera improvisación en la toma de decisiones.</t>
  </si>
  <si>
    <t>Contar con el Plan Sectorial de Desarrollo de la Rama Judicial</t>
  </si>
  <si>
    <t>Demora en el suministro de informacion por parte de los lideres de los procesos de la seccional.</t>
  </si>
  <si>
    <t>Definición de roles y responsabilidades de los  líderes de proceso, para el funcionamiento del SIGCMA.</t>
  </si>
  <si>
    <t>Contar con la actualización de la Norma Tecnica de Calidad  NTC 6256 y GTC 286</t>
  </si>
  <si>
    <t>El compromiso de la Alta Dirección y de los líderes de proceso, para ampliar, mantener y mejora el SIGCMA</t>
  </si>
  <si>
    <t>Encuentro nacional e internacional del SIGCMA</t>
  </si>
  <si>
    <t>Ejecución de los recursos asignados.</t>
  </si>
  <si>
    <t>Conocimiento de la reglamentación que establece el procedimiento para el manejo de los recursos presupuestales, financieros y de contratación estatal.</t>
  </si>
  <si>
    <t>Programación de actividades para el fortalecimiento de las competencias.</t>
  </si>
  <si>
    <t>Servidores Judiciales con Comorbilidades o enfermedades laborales</t>
  </si>
  <si>
    <t>Capacitación en habilidades emocionales y organización del trabajo con apoyo en la ARL.</t>
  </si>
  <si>
    <t>Extensión en los horarios laborales del trabajo en casa, lo que afecta el bienestar físico, la salud mental y emocional en los servidores judiciales y su entorno familiar.</t>
  </si>
  <si>
    <t>Incremento de los servidores Judiciales en carrera</t>
  </si>
  <si>
    <t xml:space="preserve">Carencia  de manual  de funciones y  procedimientos para los servidores Judiciales </t>
  </si>
  <si>
    <t>Capacitaciones internas líderadas por la Coordinación Nacional del SIGCMA en materia ambiental, gestión de conocimiento para gestión del cambio, transformación digital, Riesgos, entre otros, denominados el dia SIGCMA y día Ambiental</t>
  </si>
  <si>
    <t>Debilidad en los procesos de induccion y reinduccion de los Servidores Judiciales</t>
  </si>
  <si>
    <t>Debilidad en el desarrollo de competencias propias para el desarrollo de las actividades asignadas</t>
  </si>
  <si>
    <t>Demora en la toma de decisiones de retiro de servidores judiciales cuando su evaluación sea insatisfactoria.</t>
  </si>
  <si>
    <t>Falta de tiempo para acceder a la formación  de alto interes,tales como gestión documental, digitalización, seguridad de  la información, entre otros.</t>
  </si>
  <si>
    <t>Mejora continua de los programas de seguridad y salud en el trabajo.</t>
  </si>
  <si>
    <t>Uso adecuado del SECOP II para convocar a los proveedores a participar del proceso publicados</t>
  </si>
  <si>
    <t>Accesibilidad a nuevas herramientas virtuales, que facilitan el acceso a la información, la optimización del tiempo y contribuyen a la disminución de los consumos de papel</t>
  </si>
  <si>
    <t xml:space="preserve">Carencia en la cobertura de la plataforma tecnologica a nivel Seccional y nivel central </t>
  </si>
  <si>
    <t xml:space="preserve">Capacitación para el uso de herramientas tecnológicas  </t>
  </si>
  <si>
    <t>Falta de apropiación y aplicación del conocimiento de los avances tecnológicos.</t>
  </si>
  <si>
    <t>Carencia de formacion en tecnologías de la informacion y la comunicación aplicadas al desarrollo de la gestion Judicial estableciendo las diferencias entre Transformacion digital, digitalizacion, expediente digital y estrategias para la digitalizacion.</t>
  </si>
  <si>
    <t>Fallas en la conectividad para la realización de las actividades propias del proceso.</t>
  </si>
  <si>
    <t>Falta de  comunicación asertiva entre los diferentes actores para la articulacion de proyectos  tecnológicos</t>
  </si>
  <si>
    <t>Deficiente servicio de internet y baja capacidad en el ancho de banda.</t>
  </si>
  <si>
    <t>Deficiencia en el  mantenimiento de la página web de la Rama Judicial</t>
  </si>
  <si>
    <t>Formatos estandarizados impartidos  desde la Coordinación Nacional del SIGCMA para la mejor prestación del servicio.</t>
  </si>
  <si>
    <t>Desconocimiento de las tablas de retencion documental</t>
  </si>
  <si>
    <t>Micrositio de fácil acceso a los documentos propios del Sistema Integrado de Gestión y Control de la Calidad y el Medio Ambiente.</t>
  </si>
  <si>
    <t>Falta de actualización,  implementación  y estandarizacion de las  tablas de retencion documental</t>
  </si>
  <si>
    <t>Sedes Judiciales arrendadas y en comodato</t>
  </si>
  <si>
    <t>Espacios fisicos reducidos que no cumplen los estándares de salud ocupacional.</t>
  </si>
  <si>
    <t>Falta de modernización del mobiliario con que cuenta la Rama Judicial.</t>
  </si>
  <si>
    <t xml:space="preserve">Canales de informacion insuficiente , con bandas de ancha limitadas </t>
  </si>
  <si>
    <t>Ausencia de uniformidad y oportunidad en la publicaciónes que se hacen  en la página web</t>
  </si>
  <si>
    <t>Uso adecuado del aplicativo SIGOBIUS</t>
  </si>
  <si>
    <t>Desaprovechamiento de canales de comunicaciones para generar mayor información a las partes interesadas por falta de recurso humano para la administracion de las plataformas (twitter, instagram, facebook)</t>
  </si>
  <si>
    <t>Disminución en el uso de papel, toners y demás elementos de oficina al implementar el uso de medios tecnológicos.</t>
  </si>
  <si>
    <t>Desconocimiento del Plan de Gestión Ambiental que aplica para la Rama Judicial Acuerdo PSAA14-10160</t>
  </si>
  <si>
    <t>Desconocimiento por parte de los  Servidores Judiciales y contratistas de las acciones necesarias para actuar ante una emergencia ambiental</t>
  </si>
  <si>
    <t>Contar con la certificación operaciones bioseguras: Sellos de bioseguridad huella de confianza</t>
  </si>
  <si>
    <t>Formación de Auditores en la Norma NTC ISO 14001:2015 y en la Norma Técnica de la Rama Judicial NTC 6256 :2018</t>
  </si>
  <si>
    <t>Implementación de buenas practicas tendientes a la protección del medio ambiente.</t>
  </si>
  <si>
    <t>10-12-13-14-15</t>
  </si>
  <si>
    <t>12-17-19</t>
  </si>
  <si>
    <t xml:space="preserve">Implementar del plan de digitalización </t>
  </si>
  <si>
    <t>11-16-22</t>
  </si>
  <si>
    <t>Unificar los sistemas de información.</t>
  </si>
  <si>
    <r>
      <t xml:space="preserve">1.Falta y o falla de herramientas tecnológicas que permitan verificar el registro, reparto y control del estado de los procesos.
2.Reducido número de de abogados encargados de realizar la defensa jurídica de la Rama Judicial.
3.Problemas de orden público (Huelgas y actos vandálicos y violentos).
</t>
    </r>
    <r>
      <rPr>
        <sz val="11"/>
        <rFont val="Arial"/>
        <family val="2"/>
      </rPr>
      <t>4. Incremento del reparto de demandas y solicitudes de conciliación extrajudicial</t>
    </r>
    <r>
      <rPr>
        <b/>
        <sz val="11"/>
        <color rgb="FF00B050"/>
        <rFont val="Arial"/>
        <family val="2"/>
      </rPr>
      <t xml:space="preserve">
</t>
    </r>
    <r>
      <rPr>
        <sz val="11"/>
        <color theme="1"/>
        <rFont val="Arial"/>
        <family val="2"/>
      </rPr>
      <t>5.Falta de presupuesto para el trámite de pruebas decretadas a cargo de la Rama Judicial.</t>
    </r>
    <r>
      <rPr>
        <sz val="11"/>
        <color rgb="FF00B050"/>
        <rFont val="Arial"/>
        <family val="2"/>
      </rPr>
      <t xml:space="preserve">
 </t>
    </r>
  </si>
  <si>
    <t>Actas de reunión y divulgación de la Ley 1474 del 2011 Ley Anticorrupccion y la Ley 1712 del 2014 Ley de Transparencia por medio de reuniones Cómites del SIGCMA y  reuniones de la Alta Dirección.Ley 2195 del 18 enero de 2022,</t>
  </si>
  <si>
    <t>1. Paros que afecten la prestación del servicio.  
2. Huelgas, protestas ciudadana
3. Disturbios o hechos violentos
4.Pandemia
5.Emergencias Ambientales</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</si>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</sst>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8"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color rgb="FFFF0000"/>
      <name val="Arial"/>
      <family val="2"/>
    </font>
    <font>
      <b/>
      <sz val="11"/>
      <color theme="0" tint="-4.9989318521683403E-2"/>
      <name val="Arial"/>
      <family val="2"/>
    </font>
    <font>
      <b/>
      <sz val="11"/>
      <name val="Arial"/>
      <family val="2"/>
    </font>
    <font>
      <sz val="11"/>
      <name val="Arial"/>
      <family val="2"/>
    </font>
    <font>
      <sz val="11"/>
      <color theme="1" tint="4.9989318521683403E-2"/>
      <name val="Arial"/>
      <family val="2"/>
    </font>
    <font>
      <b/>
      <sz val="11"/>
      <color theme="0"/>
      <name val="Arial"/>
      <family val="2"/>
    </font>
    <font>
      <b/>
      <sz val="11"/>
      <color rgb="FF00B050"/>
      <name val="Arial"/>
      <family val="2"/>
    </font>
    <font>
      <sz val="11"/>
      <color rgb="FF00B050"/>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8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0" borderId="0" xfId="0" applyFont="1" applyProtection="1">
      <protection locked="0"/>
    </xf>
    <xf numFmtId="0" fontId="51"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3"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5"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center" vertical="center" wrapText="1" readingOrder="1"/>
    </xf>
    <xf numFmtId="0" fontId="59" fillId="0" borderId="51" xfId="0" applyFont="1" applyBorder="1" applyAlignment="1">
      <alignment horizontal="justify"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center" vertical="center" wrapText="1" readingOrder="1"/>
    </xf>
    <xf numFmtId="0" fontId="59" fillId="0" borderId="52" xfId="0" applyFont="1" applyBorder="1" applyAlignment="1">
      <alignment horizontal="justify"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justify" vertical="center" wrapText="1" readingOrder="1"/>
    </xf>
    <xf numFmtId="9" fontId="63" fillId="0" borderId="51" xfId="0" applyNumberFormat="1" applyFont="1" applyBorder="1" applyAlignment="1">
      <alignment horizontal="center"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justify" vertical="center" wrapText="1" readingOrder="1"/>
    </xf>
    <xf numFmtId="9" fontId="63" fillId="0" borderId="52" xfId="0" applyNumberFormat="1" applyFont="1" applyBorder="1" applyAlignment="1">
      <alignment horizontal="center"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9"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7" fillId="0" borderId="13" xfId="0" applyFont="1" applyBorder="1" applyAlignment="1">
      <alignment horizontal="left" vertical="center" wrapText="1"/>
    </xf>
    <xf numFmtId="0" fontId="67" fillId="0" borderId="0" xfId="0" applyFont="1" applyAlignment="1">
      <alignment horizontal="left" vertical="center" wrapText="1"/>
    </xf>
    <xf numFmtId="0" fontId="0" fillId="0" borderId="0" xfId="0" applyAlignment="1">
      <alignment vertical="center" wrapText="1"/>
    </xf>
    <xf numFmtId="0" fontId="68" fillId="3" borderId="0" xfId="0" applyFont="1" applyFill="1" applyBorder="1"/>
    <xf numFmtId="0" fontId="68"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4" fillId="0" borderId="0" xfId="0" applyFont="1" applyAlignment="1">
      <alignment horizontal="justify" vertical="center" wrapText="1"/>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4" fillId="0" borderId="0" xfId="0" applyFont="1" applyAlignment="1" applyProtection="1">
      <alignment horizontal="center" vertical="center"/>
      <protection locked="0"/>
    </xf>
    <xf numFmtId="0" fontId="69"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6" fillId="4" borderId="92" xfId="0" applyFont="1" applyFill="1" applyBorder="1" applyAlignment="1">
      <alignment horizontal="center" vertical="center"/>
    </xf>
    <xf numFmtId="0" fontId="76" fillId="4" borderId="92" xfId="0" applyFont="1" applyFill="1" applyBorder="1" applyAlignment="1">
      <alignment horizontal="center" vertical="center" wrapText="1"/>
    </xf>
    <xf numFmtId="0" fontId="76" fillId="23" borderId="92" xfId="0" applyFont="1" applyFill="1" applyBorder="1" applyAlignment="1" applyProtection="1">
      <alignment horizontal="center" vertical="center" textRotation="90"/>
      <protection locked="0"/>
    </xf>
    <xf numFmtId="0" fontId="77" fillId="4" borderId="92" xfId="0" applyFont="1" applyFill="1" applyBorder="1" applyAlignment="1">
      <alignment horizontal="center" vertical="center" wrapText="1"/>
    </xf>
    <xf numFmtId="0" fontId="69" fillId="24" borderId="0" xfId="0" applyFont="1" applyFill="1" applyBorder="1"/>
    <xf numFmtId="0" fontId="32" fillId="3" borderId="0" xfId="0" applyFont="1" applyFill="1" applyBorder="1" applyAlignment="1" applyProtection="1">
      <alignment vertical="center"/>
      <protection locked="0"/>
    </xf>
    <xf numFmtId="0" fontId="74" fillId="3" borderId="0" xfId="0" applyFont="1" applyFill="1" applyBorder="1" applyAlignment="1" applyProtection="1">
      <alignment horizontal="center" vertical="center"/>
      <protection locked="0"/>
    </xf>
    <xf numFmtId="0" fontId="69" fillId="3" borderId="0" xfId="0" applyFont="1" applyFill="1" applyBorder="1"/>
    <xf numFmtId="0" fontId="32" fillId="3" borderId="0" xfId="0" applyFont="1" applyFill="1" applyBorder="1"/>
    <xf numFmtId="0" fontId="76" fillId="4" borderId="92" xfId="0" applyFont="1" applyFill="1" applyBorder="1" applyAlignment="1" applyProtection="1">
      <alignment vertical="center" wrapText="1"/>
      <protection locked="0"/>
    </xf>
    <xf numFmtId="0" fontId="76"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6"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4" fillId="0" borderId="13" xfId="0" applyFont="1" applyBorder="1" applyAlignment="1">
      <alignment horizontal="center" vertical="center" wrapText="1" readingOrder="1"/>
    </xf>
    <xf numFmtId="0" fontId="50"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5" fillId="0" borderId="13" xfId="0" applyFont="1" applyFill="1" applyBorder="1" applyAlignment="1">
      <alignment vertical="center" wrapText="1"/>
    </xf>
    <xf numFmtId="0" fontId="70" fillId="0" borderId="82" xfId="0" applyFont="1" applyBorder="1" applyAlignment="1">
      <alignment horizontal="center" vertical="center" wrapText="1" readingOrder="1"/>
    </xf>
    <xf numFmtId="0" fontId="54" fillId="0" borderId="13" xfId="0" applyFont="1" applyFill="1" applyBorder="1" applyAlignment="1">
      <alignment vertical="top" wrapText="1"/>
    </xf>
    <xf numFmtId="0" fontId="70" fillId="0" borderId="13" xfId="0" applyFont="1" applyFill="1" applyBorder="1" applyAlignment="1">
      <alignment vertical="top" wrapText="1"/>
    </xf>
    <xf numFmtId="0" fontId="70" fillId="0" borderId="13" xfId="0" applyFont="1" applyBorder="1" applyAlignment="1">
      <alignment horizontal="center" vertical="center" wrapText="1" readingOrder="1"/>
    </xf>
    <xf numFmtId="0" fontId="70" fillId="0" borderId="13" xfId="0" applyFont="1" applyFill="1" applyBorder="1" applyAlignment="1">
      <alignment horizontal="center" vertical="center" wrapText="1" readingOrder="1"/>
    </xf>
    <xf numFmtId="0" fontId="70" fillId="0" borderId="13" xfId="0" applyFont="1" applyFill="1" applyBorder="1" applyAlignment="1">
      <alignment horizontal="left" vertical="center" wrapText="1"/>
    </xf>
    <xf numFmtId="0" fontId="70" fillId="0" borderId="82" xfId="0" applyFont="1" applyBorder="1" applyAlignment="1">
      <alignment horizontal="left" vertical="center" wrapText="1" readingOrder="1"/>
    </xf>
    <xf numFmtId="0" fontId="70" fillId="0" borderId="13" xfId="0" applyFont="1" applyFill="1" applyBorder="1" applyAlignment="1">
      <alignment vertical="center" wrapText="1"/>
    </xf>
    <xf numFmtId="0" fontId="45" fillId="0" borderId="60" xfId="0" applyFont="1" applyFill="1" applyBorder="1" applyAlignment="1">
      <alignment horizontal="left" vertical="center" wrapText="1"/>
    </xf>
    <xf numFmtId="0" fontId="45" fillId="0" borderId="13" xfId="0" applyFont="1" applyFill="1" applyBorder="1" applyAlignment="1">
      <alignment horizontal="left" vertical="center" wrapText="1"/>
    </xf>
    <xf numFmtId="0" fontId="45" fillId="0" borderId="82" xfId="0" applyFont="1" applyFill="1" applyBorder="1" applyAlignment="1">
      <alignment horizontal="left" vertical="center" wrapText="1"/>
    </xf>
    <xf numFmtId="0" fontId="45" fillId="0" borderId="82" xfId="0" applyFont="1" applyFill="1" applyBorder="1" applyAlignment="1">
      <alignment vertical="center" wrapText="1"/>
    </xf>
    <xf numFmtId="0" fontId="70" fillId="0" borderId="13" xfId="0" applyFont="1" applyBorder="1" applyAlignment="1">
      <alignment vertical="center" wrapText="1" readingOrder="1"/>
    </xf>
    <xf numFmtId="0" fontId="82" fillId="22" borderId="84" xfId="0" applyFont="1" applyFill="1" applyBorder="1" applyAlignment="1">
      <alignment horizontal="center" vertical="top" wrapText="1" readingOrder="1"/>
    </xf>
    <xf numFmtId="0" fontId="82" fillId="22" borderId="91" xfId="0" applyFont="1" applyFill="1" applyBorder="1" applyAlignment="1">
      <alignment horizontal="center" vertical="top" wrapText="1" readingOrder="1"/>
    </xf>
    <xf numFmtId="0" fontId="51" fillId="22" borderId="82" xfId="0" applyFont="1" applyFill="1" applyBorder="1" applyAlignment="1">
      <alignment horizontal="center" vertical="top" wrapText="1" readingOrder="1"/>
    </xf>
    <xf numFmtId="0" fontId="83" fillId="0" borderId="13" xfId="0" applyFont="1" applyFill="1" applyBorder="1" applyAlignment="1">
      <alignment horizontal="left" vertical="center" wrapText="1"/>
    </xf>
    <xf numFmtId="0" fontId="45" fillId="0" borderId="13" xfId="0" applyFont="1" applyFill="1" applyBorder="1" applyAlignment="1">
      <alignment horizontal="left" vertical="center" wrapText="1" readingOrder="1"/>
    </xf>
    <xf numFmtId="0" fontId="83" fillId="0" borderId="13" xfId="0" applyFont="1" applyFill="1" applyBorder="1" applyAlignment="1">
      <alignment horizontal="left" vertical="center" wrapText="1" readingOrder="1"/>
    </xf>
    <xf numFmtId="0" fontId="83" fillId="0" borderId="13" xfId="0" applyFont="1" applyFill="1" applyBorder="1" applyAlignment="1">
      <alignment vertical="center" wrapText="1"/>
    </xf>
    <xf numFmtId="0" fontId="45" fillId="0" borderId="82" xfId="0" applyFont="1" applyFill="1" applyBorder="1" applyAlignment="1">
      <alignment vertical="top" wrapText="1"/>
    </xf>
    <xf numFmtId="0" fontId="45" fillId="0" borderId="78" xfId="0" applyFont="1" applyFill="1" applyBorder="1" applyAlignment="1">
      <alignment horizontal="left" vertical="center" wrapText="1"/>
    </xf>
    <xf numFmtId="0" fontId="45" fillId="0" borderId="13" xfId="0" applyFont="1" applyFill="1" applyBorder="1" applyAlignment="1">
      <alignment vertical="top" wrapText="1"/>
    </xf>
    <xf numFmtId="0" fontId="84" fillId="0" borderId="13" xfId="0" applyFont="1" applyFill="1" applyBorder="1" applyAlignment="1">
      <alignment vertical="center" wrapText="1"/>
    </xf>
    <xf numFmtId="0" fontId="45" fillId="0" borderId="13" xfId="0" applyFont="1" applyFill="1" applyBorder="1"/>
    <xf numFmtId="0" fontId="70" fillId="0" borderId="60" xfId="0" applyFont="1" applyFill="1" applyBorder="1" applyAlignment="1">
      <alignment vertical="center" wrapText="1"/>
    </xf>
    <xf numFmtId="0" fontId="70" fillId="0" borderId="13" xfId="0" applyFont="1" applyBorder="1" applyAlignment="1">
      <alignment horizontal="left" vertical="center" wrapText="1" readingOrder="1"/>
    </xf>
    <xf numFmtId="0" fontId="45" fillId="0" borderId="13" xfId="0" applyFont="1" applyFill="1" applyBorder="1" applyAlignment="1">
      <alignment horizontal="left" vertical="top" wrapText="1"/>
    </xf>
    <xf numFmtId="0" fontId="83" fillId="0" borderId="82" xfId="0" applyFont="1" applyFill="1" applyBorder="1" applyAlignment="1">
      <alignment horizontal="left" vertical="center" wrapText="1"/>
    </xf>
    <xf numFmtId="0" fontId="45" fillId="0" borderId="13" xfId="0" applyFont="1" applyBorder="1" applyAlignment="1">
      <alignment horizontal="center"/>
    </xf>
    <xf numFmtId="0" fontId="45" fillId="0" borderId="13" xfId="0" applyFont="1" applyFill="1" applyBorder="1" applyAlignment="1">
      <alignment horizontal="center"/>
    </xf>
    <xf numFmtId="0" fontId="45" fillId="0" borderId="13" xfId="0" applyFont="1" applyBorder="1" applyAlignment="1">
      <alignment horizontal="left" vertical="center" wrapText="1"/>
    </xf>
    <xf numFmtId="0" fontId="51" fillId="5" borderId="13" xfId="0" applyFont="1" applyFill="1" applyBorder="1" applyAlignment="1">
      <alignment horizontal="center" vertical="center"/>
    </xf>
    <xf numFmtId="0" fontId="85" fillId="20" borderId="13" xfId="0" applyFont="1" applyFill="1" applyBorder="1" applyAlignment="1">
      <alignment horizontal="center"/>
    </xf>
    <xf numFmtId="0" fontId="85" fillId="20" borderId="13" xfId="0" applyFont="1" applyFill="1" applyBorder="1" applyAlignment="1">
      <alignment vertical="center" wrapText="1"/>
    </xf>
    <xf numFmtId="0" fontId="45" fillId="0" borderId="79" xfId="0" applyFont="1" applyBorder="1" applyAlignment="1">
      <alignment vertical="center" wrapText="1"/>
    </xf>
    <xf numFmtId="0" fontId="83" fillId="0" borderId="13" xfId="0" applyFont="1" applyBorder="1" applyAlignment="1">
      <alignment horizontal="center" wrapText="1"/>
    </xf>
    <xf numFmtId="0" fontId="80" fillId="0" borderId="13" xfId="0" applyFont="1" applyBorder="1" applyAlignment="1">
      <alignment horizontal="center" wrapText="1"/>
    </xf>
    <xf numFmtId="0" fontId="70" fillId="0" borderId="0" xfId="0" applyFont="1"/>
    <xf numFmtId="0" fontId="45" fillId="0" borderId="13" xfId="0" applyFont="1" applyBorder="1" applyAlignment="1">
      <alignment vertical="center" wrapText="1"/>
    </xf>
    <xf numFmtId="0" fontId="51" fillId="0" borderId="13" xfId="0" applyFont="1" applyBorder="1" applyAlignment="1">
      <alignment horizontal="center" wrapText="1"/>
    </xf>
    <xf numFmtId="0" fontId="45" fillId="0" borderId="13" xfId="0" applyFont="1" applyBorder="1" applyAlignment="1">
      <alignment horizontal="center" wrapText="1"/>
    </xf>
    <xf numFmtId="14" fontId="83" fillId="0" borderId="13" xfId="0" applyNumberFormat="1" applyFont="1" applyBorder="1" applyAlignment="1">
      <alignment horizontal="center" wrapText="1"/>
    </xf>
    <xf numFmtId="0" fontId="83" fillId="0" borderId="13" xfId="0" applyFont="1" applyBorder="1" applyAlignment="1">
      <alignment horizontal="center"/>
    </xf>
    <xf numFmtId="16" fontId="45" fillId="0" borderId="13" xfId="0" applyNumberFormat="1" applyFont="1" applyBorder="1" applyAlignment="1">
      <alignment horizontal="center"/>
    </xf>
    <xf numFmtId="0" fontId="45" fillId="0" borderId="13" xfId="0" applyFont="1" applyBorder="1" applyAlignment="1">
      <alignment horizontal="left"/>
    </xf>
    <xf numFmtId="0" fontId="83" fillId="0" borderId="0" xfId="0" applyFont="1" applyAlignment="1">
      <alignment horizontal="center"/>
    </xf>
    <xf numFmtId="0" fontId="45" fillId="0" borderId="13" xfId="0" applyFont="1" applyBorder="1" applyAlignment="1">
      <alignment horizontal="center" vertical="center" wrapText="1"/>
    </xf>
    <xf numFmtId="0" fontId="8" fillId="0" borderId="88" xfId="0" applyFont="1" applyBorder="1" applyAlignment="1" applyProtection="1">
      <alignment horizontal="left" vertical="top" wrapText="1"/>
      <protection locked="0"/>
    </xf>
    <xf numFmtId="9" fontId="45" fillId="0" borderId="13" xfId="0" applyNumberFormat="1" applyFont="1" applyBorder="1" applyAlignment="1">
      <alignment horizontal="center" vertical="center" wrapText="1"/>
    </xf>
    <xf numFmtId="0" fontId="8" fillId="0" borderId="13" xfId="0" applyFont="1" applyBorder="1" applyAlignment="1" applyProtection="1">
      <alignment horizontal="left" vertical="top" wrapText="1"/>
      <protection locked="0"/>
    </xf>
    <xf numFmtId="0" fontId="8" fillId="0" borderId="13" xfId="0" applyFont="1" applyBorder="1" applyAlignment="1" applyProtection="1">
      <alignment vertical="top" wrapText="1"/>
      <protection locked="0"/>
    </xf>
    <xf numFmtId="0" fontId="8" fillId="0" borderId="65" xfId="0" applyFont="1" applyBorder="1" applyAlignment="1" applyProtection="1">
      <alignment horizontal="left" vertical="top" wrapText="1"/>
      <protection locked="0"/>
    </xf>
    <xf numFmtId="0" fontId="83" fillId="0" borderId="65" xfId="0" applyFont="1" applyBorder="1" applyAlignment="1" applyProtection="1">
      <alignment horizontal="left" vertical="top" wrapText="1"/>
      <protection locked="0"/>
    </xf>
    <xf numFmtId="0" fontId="45" fillId="0" borderId="82" xfId="0" applyFont="1" applyBorder="1" applyAlignment="1">
      <alignment horizontal="center" vertical="center" wrapText="1"/>
    </xf>
    <xf numFmtId="0" fontId="83" fillId="0" borderId="82" xfId="0" applyFont="1" applyBorder="1" applyAlignment="1" applyProtection="1">
      <alignment horizontal="left" vertical="top" wrapText="1"/>
      <protection locked="0"/>
    </xf>
    <xf numFmtId="9" fontId="45" fillId="0" borderId="82" xfId="0" applyNumberFormat="1" applyFont="1" applyBorder="1" applyAlignment="1">
      <alignment horizontal="center" vertical="center" wrapText="1"/>
    </xf>
    <xf numFmtId="0" fontId="45" fillId="0" borderId="13" xfId="0" applyFont="1" applyBorder="1" applyAlignment="1">
      <alignment wrapText="1"/>
    </xf>
    <xf numFmtId="0" fontId="45" fillId="0" borderId="13" xfId="0" applyFont="1" applyFill="1" applyBorder="1" applyAlignment="1">
      <alignment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6"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0" fillId="0" borderId="13" xfId="0" applyFont="1" applyBorder="1" applyAlignment="1">
      <alignment horizontal="center" vertical="center" wrapText="1" readingOrder="1"/>
    </xf>
    <xf numFmtId="0" fontId="70" fillId="0" borderId="82" xfId="0" applyFont="1" applyBorder="1" applyAlignment="1">
      <alignment horizontal="center" vertical="center" wrapText="1" readingOrder="1"/>
    </xf>
    <xf numFmtId="0" fontId="70" fillId="0" borderId="60" xfId="0" applyFont="1" applyBorder="1" applyAlignment="1">
      <alignment horizontal="center" vertical="center" wrapText="1" readingOrder="1"/>
    </xf>
    <xf numFmtId="0" fontId="70" fillId="0" borderId="78" xfId="0" applyFont="1" applyBorder="1" applyAlignment="1">
      <alignment horizontal="center" vertical="center" wrapText="1" readingOrder="1"/>
    </xf>
    <xf numFmtId="0" fontId="70" fillId="0" borderId="82" xfId="0" applyFont="1" applyBorder="1" applyAlignment="1">
      <alignment horizontal="left" vertical="center" wrapText="1" readingOrder="1"/>
    </xf>
    <xf numFmtId="0" fontId="70" fillId="0" borderId="78" xfId="0" applyFont="1" applyBorder="1" applyAlignment="1">
      <alignment horizontal="left" vertical="center" wrapText="1" readingOrder="1"/>
    </xf>
    <xf numFmtId="0" fontId="81" fillId="4" borderId="79" xfId="0" applyFont="1" applyFill="1" applyBorder="1" applyAlignment="1">
      <alignment horizontal="center" vertical="top" wrapText="1" readingOrder="1"/>
    </xf>
    <xf numFmtId="0" fontId="81" fillId="4" borderId="80" xfId="0" applyFont="1" applyFill="1" applyBorder="1" applyAlignment="1">
      <alignment horizontal="center" vertical="top" wrapText="1" readingOrder="1"/>
    </xf>
    <xf numFmtId="0" fontId="81" fillId="4" borderId="81" xfId="0" applyFont="1" applyFill="1" applyBorder="1" applyAlignment="1">
      <alignment horizontal="center" vertical="top" wrapText="1" readingOrder="1"/>
    </xf>
    <xf numFmtId="0" fontId="83" fillId="0" borderId="82" xfId="0" applyFont="1" applyBorder="1" applyAlignment="1">
      <alignment horizontal="center" vertical="top" wrapText="1" readingOrder="1"/>
    </xf>
    <xf numFmtId="0" fontId="83" fillId="0" borderId="78" xfId="0" applyFont="1" applyBorder="1" applyAlignment="1">
      <alignment horizontal="center" vertical="top" wrapText="1" readingOrder="1"/>
    </xf>
    <xf numFmtId="0" fontId="52" fillId="4" borderId="79" xfId="0" applyFont="1" applyFill="1" applyBorder="1" applyAlignment="1">
      <alignment horizontal="center" vertical="top" wrapText="1" readingOrder="1"/>
    </xf>
    <xf numFmtId="0" fontId="52" fillId="4" borderId="80" xfId="0" applyFont="1" applyFill="1" applyBorder="1" applyAlignment="1">
      <alignment horizontal="center" vertical="top" wrapText="1" readingOrder="1"/>
    </xf>
    <xf numFmtId="0" fontId="52" fillId="4" borderId="81" xfId="0" applyFont="1" applyFill="1" applyBorder="1" applyAlignment="1">
      <alignment horizontal="center" vertical="top" wrapText="1" readingOrder="1"/>
    </xf>
    <xf numFmtId="0" fontId="50"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20" borderId="0" xfId="0" applyFont="1" applyFill="1" applyBorder="1" applyAlignment="1" applyProtection="1">
      <alignment horizontal="center" vertical="center"/>
      <protection locked="0"/>
    </xf>
    <xf numFmtId="0" fontId="45" fillId="0" borderId="23" xfId="0" applyFont="1" applyBorder="1" applyAlignment="1" applyProtection="1">
      <alignment horizontal="justify" vertical="center"/>
      <protection locked="0"/>
    </xf>
    <xf numFmtId="0" fontId="82" fillId="0" borderId="0" xfId="0" applyFont="1" applyAlignment="1">
      <alignment horizontal="center" wrapText="1"/>
    </xf>
    <xf numFmtId="0" fontId="50" fillId="0" borderId="0" xfId="0" applyFont="1" applyAlignment="1">
      <alignment horizontal="center"/>
    </xf>
    <xf numFmtId="0" fontId="85" fillId="4" borderId="79" xfId="0" applyFont="1" applyFill="1" applyBorder="1" applyAlignment="1">
      <alignment horizontal="center"/>
    </xf>
    <xf numFmtId="0" fontId="85" fillId="4" borderId="80" xfId="0" applyFont="1" applyFill="1" applyBorder="1" applyAlignment="1">
      <alignment horizontal="center"/>
    </xf>
    <xf numFmtId="0" fontId="85" fillId="4" borderId="81" xfId="0" applyFont="1" applyFill="1" applyBorder="1" applyAlignment="1">
      <alignment horizontal="center"/>
    </xf>
    <xf numFmtId="0" fontId="51" fillId="5" borderId="82" xfId="0" applyFont="1" applyFill="1" applyBorder="1" applyAlignment="1">
      <alignment horizontal="center" vertical="center" wrapText="1"/>
    </xf>
    <xf numFmtId="0" fontId="51" fillId="5" borderId="60" xfId="0" applyFont="1" applyFill="1" applyBorder="1" applyAlignment="1">
      <alignment horizontal="center" vertical="center" wrapText="1"/>
    </xf>
    <xf numFmtId="0" fontId="51" fillId="5" borderId="79" xfId="0" applyFont="1" applyFill="1" applyBorder="1" applyAlignment="1">
      <alignment horizontal="center" vertical="center"/>
    </xf>
    <xf numFmtId="0" fontId="51" fillId="5" borderId="80" xfId="0" applyFont="1" applyFill="1" applyBorder="1" applyAlignment="1">
      <alignment horizontal="center" vertical="center"/>
    </xf>
    <xf numFmtId="0" fontId="51"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6" fillId="4" borderId="2" xfId="0" applyFont="1" applyFill="1" applyBorder="1" applyAlignment="1">
      <alignment horizontal="center" vertical="center"/>
    </xf>
    <xf numFmtId="0" fontId="66"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9" fontId="45" fillId="0" borderId="82" xfId="0" applyNumberFormat="1" applyFont="1" applyBorder="1" applyAlignment="1">
      <alignment horizontal="center" vertical="center" wrapText="1"/>
    </xf>
    <xf numFmtId="9" fontId="45" fillId="0" borderId="78" xfId="0" applyNumberFormat="1" applyFont="1" applyBorder="1" applyAlignment="1">
      <alignment horizontal="center" vertical="center" wrapText="1"/>
    </xf>
    <xf numFmtId="9" fontId="45" fillId="0" borderId="60" xfId="0" applyNumberFormat="1" applyFont="1" applyBorder="1" applyAlignment="1">
      <alignment horizontal="center" vertical="center" wrapText="1"/>
    </xf>
    <xf numFmtId="0" fontId="45" fillId="0" borderId="82" xfId="0" applyFont="1" applyBorder="1" applyAlignment="1">
      <alignment horizontal="center" vertical="center" wrapText="1"/>
    </xf>
    <xf numFmtId="0" fontId="45" fillId="0" borderId="78" xfId="0" applyFont="1" applyBorder="1" applyAlignment="1">
      <alignment horizontal="center" vertical="center" wrapText="1"/>
    </xf>
    <xf numFmtId="0" fontId="45" fillId="0" borderId="60" xfId="0" applyFont="1" applyBorder="1" applyAlignment="1">
      <alignment horizontal="center" vertical="center" wrapText="1"/>
    </xf>
    <xf numFmtId="0" fontId="0" fillId="0" borderId="13" xfId="0" applyFill="1"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84" xfId="0" applyFill="1" applyBorder="1" applyAlignment="1">
      <alignment horizontal="center" vertical="center" wrapText="1"/>
    </xf>
    <xf numFmtId="0" fontId="0" fillId="0" borderId="85" xfId="0" applyFill="1" applyBorder="1" applyAlignment="1">
      <alignment horizontal="center" vertical="center" wrapText="1"/>
    </xf>
    <xf numFmtId="0" fontId="0" fillId="0" borderId="86" xfId="0" applyFill="1" applyBorder="1" applyAlignment="1">
      <alignment horizontal="center" vertical="center" wrapText="1"/>
    </xf>
    <xf numFmtId="0" fontId="45" fillId="0" borderId="13" xfId="0" applyFont="1" applyBorder="1" applyAlignment="1">
      <alignment horizontal="center" vertical="center" wrapText="1"/>
    </xf>
    <xf numFmtId="0" fontId="45" fillId="0" borderId="13" xfId="0" applyFont="1" applyBorder="1" applyAlignment="1">
      <alignment horizontal="left" vertical="center" wrapText="1"/>
    </xf>
    <xf numFmtId="0" fontId="45" fillId="0" borderId="13" xfId="0" applyFont="1" applyBorder="1" applyAlignment="1">
      <alignment horizontal="center" vertical="center"/>
    </xf>
    <xf numFmtId="0" fontId="53" fillId="0" borderId="13" xfId="0" applyFont="1" applyBorder="1" applyAlignment="1">
      <alignment horizontal="center" vertical="center" wrapText="1"/>
    </xf>
    <xf numFmtId="9" fontId="45" fillId="0" borderId="13" xfId="0" applyNumberFormat="1" applyFont="1" applyBorder="1" applyAlignment="1">
      <alignment horizontal="center" vertical="center" wrapText="1"/>
    </xf>
    <xf numFmtId="0" fontId="45" fillId="0" borderId="82" xfId="0" applyFont="1" applyBorder="1" applyAlignment="1">
      <alignment horizontal="left" vertical="center" wrapText="1"/>
    </xf>
    <xf numFmtId="0" fontId="45" fillId="0" borderId="78" xfId="0" applyFont="1" applyBorder="1" applyAlignment="1">
      <alignment horizontal="left" vertical="center" wrapText="1"/>
    </xf>
    <xf numFmtId="0" fontId="45" fillId="0" borderId="60" xfId="0" applyFont="1" applyBorder="1" applyAlignment="1">
      <alignment horizontal="left"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53" fillId="0" borderId="82" xfId="0" applyFont="1" applyBorder="1" applyAlignment="1">
      <alignment horizontal="center" vertical="center" wrapText="1"/>
    </xf>
    <xf numFmtId="0" fontId="0" fillId="0" borderId="78"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65"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1" fillId="0" borderId="0" xfId="0" applyFont="1" applyAlignment="1">
      <alignment horizontal="center" vertical="center"/>
    </xf>
    <xf numFmtId="0" fontId="57"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1" fillId="0" borderId="67" xfId="0" applyFont="1" applyBorder="1" applyAlignment="1">
      <alignment horizontal="center" vertical="center" wrapText="1"/>
    </xf>
    <xf numFmtId="0" fontId="71" fillId="0" borderId="68" xfId="0" applyFont="1" applyBorder="1" applyAlignment="1">
      <alignment horizontal="center" vertical="center"/>
    </xf>
    <xf numFmtId="0" fontId="71" fillId="0" borderId="69" xfId="0" applyFont="1" applyBorder="1" applyAlignment="1">
      <alignment horizontal="center" vertical="center"/>
    </xf>
    <xf numFmtId="0" fontId="71" fillId="0" borderId="20" xfId="0" applyFont="1" applyBorder="1" applyAlignment="1">
      <alignment horizontal="center" vertical="center" wrapText="1"/>
    </xf>
    <xf numFmtId="0" fontId="71" fillId="0" borderId="0" xfId="0" applyFont="1" applyBorder="1" applyAlignment="1">
      <alignment horizontal="center" vertical="center"/>
    </xf>
    <xf numFmtId="0" fontId="71" fillId="0" borderId="21" xfId="0" applyFont="1" applyBorder="1" applyAlignment="1">
      <alignment horizontal="center" vertical="center"/>
    </xf>
    <xf numFmtId="0" fontId="71" fillId="0" borderId="20" xfId="0" applyFont="1" applyBorder="1" applyAlignment="1">
      <alignment horizontal="center" vertical="center"/>
    </xf>
    <xf numFmtId="0" fontId="71" fillId="0" borderId="43" xfId="0" applyFont="1" applyBorder="1" applyAlignment="1">
      <alignment horizontal="center" vertical="center"/>
    </xf>
    <xf numFmtId="0" fontId="71" fillId="0" borderId="44" xfId="0" applyFont="1" applyBorder="1" applyAlignment="1">
      <alignment horizontal="center" vertical="center"/>
    </xf>
    <xf numFmtId="0" fontId="71" fillId="0" borderId="45" xfId="0" applyFont="1" applyBorder="1" applyAlignment="1">
      <alignment horizontal="center" vertical="center"/>
    </xf>
    <xf numFmtId="0" fontId="71" fillId="0" borderId="0" xfId="0" applyFont="1" applyAlignment="1">
      <alignment horizontal="center" vertical="center"/>
    </xf>
    <xf numFmtId="0" fontId="73" fillId="25" borderId="70" xfId="0" applyFont="1" applyFill="1" applyBorder="1" applyAlignment="1">
      <alignment horizontal="center" vertical="center" wrapText="1" readingOrder="1"/>
    </xf>
    <xf numFmtId="0" fontId="73" fillId="25" borderId="71" xfId="0" applyFont="1" applyFill="1" applyBorder="1" applyAlignment="1">
      <alignment horizontal="center" vertical="center" wrapText="1" readingOrder="1"/>
    </xf>
    <xf numFmtId="0" fontId="73" fillId="25" borderId="73" xfId="0" applyFont="1" applyFill="1" applyBorder="1" applyAlignment="1">
      <alignment horizontal="center" vertical="center" wrapText="1" readingOrder="1"/>
    </xf>
    <xf numFmtId="0" fontId="73" fillId="25" borderId="0" xfId="0" applyFont="1" applyFill="1" applyAlignment="1">
      <alignment horizontal="center" vertical="center" wrapText="1" readingOrder="1"/>
    </xf>
    <xf numFmtId="0" fontId="73" fillId="25" borderId="74" xfId="0" applyFont="1" applyFill="1" applyBorder="1" applyAlignment="1">
      <alignment horizontal="center" vertical="center" wrapText="1" readingOrder="1"/>
    </xf>
    <xf numFmtId="0" fontId="73" fillId="25" borderId="75" xfId="0" applyFont="1" applyFill="1" applyBorder="1" applyAlignment="1">
      <alignment horizontal="center" vertical="center" wrapText="1" readingOrder="1"/>
    </xf>
    <xf numFmtId="0" fontId="73" fillId="25" borderId="76" xfId="0" applyFont="1" applyFill="1" applyBorder="1" applyAlignment="1">
      <alignment horizontal="center" vertical="center" wrapText="1" readingOrder="1"/>
    </xf>
    <xf numFmtId="0" fontId="73"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8" borderId="70" xfId="0" applyFont="1" applyFill="1" applyBorder="1" applyAlignment="1">
      <alignment horizontal="center" vertical="center" wrapText="1" readingOrder="1"/>
    </xf>
    <xf numFmtId="0" fontId="73" fillId="8" borderId="71" xfId="0" applyFont="1" applyFill="1" applyBorder="1" applyAlignment="1">
      <alignment horizontal="center" vertical="center" wrapText="1" readingOrder="1"/>
    </xf>
    <xf numFmtId="0" fontId="73" fillId="8" borderId="73" xfId="0" applyFont="1" applyFill="1" applyBorder="1" applyAlignment="1">
      <alignment horizontal="center" vertical="center" wrapText="1" readingOrder="1"/>
    </xf>
    <xf numFmtId="0" fontId="73" fillId="8" borderId="0" xfId="0" applyFont="1" applyFill="1" applyAlignment="1">
      <alignment horizontal="center" vertical="center" wrapText="1" readingOrder="1"/>
    </xf>
    <xf numFmtId="0" fontId="73" fillId="8" borderId="74" xfId="0" applyFont="1" applyFill="1" applyBorder="1" applyAlignment="1">
      <alignment horizontal="center" vertical="center" wrapText="1" readingOrder="1"/>
    </xf>
    <xf numFmtId="0" fontId="73" fillId="8" borderId="75" xfId="0" applyFont="1" applyFill="1" applyBorder="1" applyAlignment="1">
      <alignment horizontal="center" vertical="center" wrapText="1" readingOrder="1"/>
    </xf>
    <xf numFmtId="0" fontId="73" fillId="8" borderId="76" xfId="0" applyFont="1" applyFill="1" applyBorder="1" applyAlignment="1">
      <alignment horizontal="center" vertical="center" wrapText="1" readingOrder="1"/>
    </xf>
    <xf numFmtId="0" fontId="7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1" fillId="0" borderId="68" xfId="0" applyFont="1" applyBorder="1" applyAlignment="1">
      <alignment horizontal="center" vertical="center" wrapText="1"/>
    </xf>
    <xf numFmtId="0" fontId="2" fillId="0" borderId="0" xfId="0" applyFont="1" applyAlignment="1">
      <alignment horizontal="center" vertical="center" wrapText="1"/>
    </xf>
    <xf numFmtId="0" fontId="7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2" fillId="14" borderId="0" xfId="0" applyFont="1" applyFill="1" applyAlignment="1">
      <alignment horizontal="center" vertical="center" textRotation="90" wrapText="1" readingOrder="1"/>
    </xf>
    <xf numFmtId="0" fontId="72" fillId="14" borderId="21" xfId="0" applyFont="1" applyFill="1" applyBorder="1" applyAlignment="1">
      <alignment horizontal="center" vertical="center" textRotation="90" wrapText="1" readingOrder="1"/>
    </xf>
    <xf numFmtId="0" fontId="73" fillId="16" borderId="70" xfId="0" applyFont="1" applyFill="1" applyBorder="1" applyAlignment="1">
      <alignment horizontal="center" vertical="center" wrapText="1" readingOrder="1"/>
    </xf>
    <xf numFmtId="0" fontId="73" fillId="16" borderId="71" xfId="0" applyFont="1" applyFill="1" applyBorder="1" applyAlignment="1">
      <alignment horizontal="center" vertical="center" wrapText="1" readingOrder="1"/>
    </xf>
    <xf numFmtId="0" fontId="73" fillId="16" borderId="72" xfId="0" applyFont="1" applyFill="1" applyBorder="1" applyAlignment="1">
      <alignment horizontal="center" vertical="center" wrapText="1" readingOrder="1"/>
    </xf>
    <xf numFmtId="0" fontId="73" fillId="16" borderId="73" xfId="0" applyFont="1" applyFill="1" applyBorder="1" applyAlignment="1">
      <alignment horizontal="center" vertical="center" wrapText="1" readingOrder="1"/>
    </xf>
    <xf numFmtId="0" fontId="73" fillId="16" borderId="0" xfId="0" applyFont="1" applyFill="1" applyAlignment="1">
      <alignment horizontal="center" vertical="center" wrapText="1" readingOrder="1"/>
    </xf>
    <xf numFmtId="0" fontId="73" fillId="16" borderId="74" xfId="0" applyFont="1" applyFill="1" applyBorder="1" applyAlignment="1">
      <alignment horizontal="center" vertical="center" wrapText="1" readingOrder="1"/>
    </xf>
    <xf numFmtId="0" fontId="73" fillId="16" borderId="75" xfId="0" applyFont="1" applyFill="1" applyBorder="1" applyAlignment="1">
      <alignment horizontal="center" vertical="center" wrapText="1" readingOrder="1"/>
    </xf>
    <xf numFmtId="0" fontId="73" fillId="16" borderId="76" xfId="0" applyFont="1" applyFill="1" applyBorder="1" applyAlignment="1">
      <alignment horizontal="center" vertical="center" wrapText="1" readingOrder="1"/>
    </xf>
    <xf numFmtId="0" fontId="73" fillId="16" borderId="77" xfId="0" applyFont="1" applyFill="1" applyBorder="1" applyAlignment="1">
      <alignment horizontal="center" vertical="center" wrapText="1" readingOrder="1"/>
    </xf>
    <xf numFmtId="0" fontId="73" fillId="15" borderId="70" xfId="0" applyFont="1" applyFill="1" applyBorder="1" applyAlignment="1">
      <alignment horizontal="center" vertical="center" wrapText="1" readingOrder="1"/>
    </xf>
    <xf numFmtId="0" fontId="73" fillId="15" borderId="71" xfId="0" applyFont="1" applyFill="1" applyBorder="1" applyAlignment="1">
      <alignment horizontal="center" vertical="center" wrapText="1" readingOrder="1"/>
    </xf>
    <xf numFmtId="0" fontId="73" fillId="15" borderId="73" xfId="0" applyFont="1" applyFill="1" applyBorder="1" applyAlignment="1">
      <alignment horizontal="center" vertical="center" wrapText="1" readingOrder="1"/>
    </xf>
    <xf numFmtId="0" fontId="73" fillId="15" borderId="0" xfId="0" applyFont="1" applyFill="1" applyAlignment="1">
      <alignment horizontal="center" vertical="center" wrapText="1" readingOrder="1"/>
    </xf>
    <xf numFmtId="0" fontId="73" fillId="15" borderId="75" xfId="0" applyFont="1" applyFill="1" applyBorder="1" applyAlignment="1">
      <alignment horizontal="center" vertical="center" wrapText="1" readingOrder="1"/>
    </xf>
    <xf numFmtId="0" fontId="73"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6" fillId="4" borderId="94" xfId="0" applyFont="1" applyFill="1" applyBorder="1" applyAlignment="1">
      <alignment horizontal="center" vertical="center"/>
    </xf>
    <xf numFmtId="0" fontId="76" fillId="4" borderId="104" xfId="0" applyFont="1" applyFill="1" applyBorder="1" applyAlignment="1">
      <alignment horizontal="center" vertical="center"/>
    </xf>
    <xf numFmtId="0" fontId="76" fillId="4" borderId="95" xfId="0" applyFont="1" applyFill="1" applyBorder="1" applyAlignment="1">
      <alignment horizontal="center" vertical="center"/>
    </xf>
    <xf numFmtId="0" fontId="76" fillId="23" borderId="92" xfId="0" applyFont="1" applyFill="1" applyBorder="1" applyAlignment="1" applyProtection="1">
      <alignment horizontal="center" vertical="center" wrapText="1"/>
      <protection locked="0"/>
    </xf>
    <xf numFmtId="0" fontId="76" fillId="4" borderId="92" xfId="0" applyFont="1" applyFill="1" applyBorder="1" applyAlignment="1" applyProtection="1">
      <alignment horizontal="center" vertical="center" wrapText="1"/>
      <protection locked="0"/>
    </xf>
    <xf numFmtId="0" fontId="78" fillId="4" borderId="2" xfId="0" applyFont="1" applyFill="1" applyBorder="1" applyAlignment="1">
      <alignment horizontal="center" vertical="center" wrapText="1"/>
    </xf>
    <xf numFmtId="0" fontId="78" fillId="4" borderId="105" xfId="0" applyFont="1" applyFill="1" applyBorder="1" applyAlignment="1">
      <alignment horizontal="center" vertical="center" wrapText="1"/>
    </xf>
    <xf numFmtId="0" fontId="78" fillId="4" borderId="0" xfId="0" applyFont="1" applyFill="1" applyBorder="1" applyAlignment="1">
      <alignment horizontal="center" vertical="center" wrapText="1"/>
    </xf>
    <xf numFmtId="0" fontId="78" fillId="4" borderId="90" xfId="0" applyFont="1" applyFill="1" applyBorder="1" applyAlignment="1">
      <alignment horizontal="center" vertical="center" wrapText="1"/>
    </xf>
    <xf numFmtId="0" fontId="77" fillId="4" borderId="93" xfId="0" applyFont="1" applyFill="1" applyBorder="1" applyAlignment="1">
      <alignment horizontal="center" vertical="center" wrapText="1"/>
    </xf>
    <xf numFmtId="0" fontId="77" fillId="4" borderId="96" xfId="0" applyFont="1" applyFill="1" applyBorder="1" applyAlignment="1">
      <alignment horizontal="center" vertical="center" wrapText="1"/>
    </xf>
    <xf numFmtId="0" fontId="77" fillId="4" borderId="94" xfId="0" applyFont="1" applyFill="1" applyBorder="1" applyAlignment="1">
      <alignment horizontal="center" vertical="center" wrapText="1"/>
    </xf>
    <xf numFmtId="0" fontId="77" fillId="4" borderId="95" xfId="0" applyFont="1" applyFill="1" applyBorder="1" applyAlignment="1">
      <alignment horizontal="center" vertical="center" wrapText="1"/>
    </xf>
    <xf numFmtId="0" fontId="76" fillId="4" borderId="94" xfId="0" applyFont="1" applyFill="1" applyBorder="1" applyAlignment="1" applyProtection="1">
      <alignment horizontal="center" vertical="center" wrapText="1"/>
      <protection locked="0"/>
    </xf>
    <xf numFmtId="0" fontId="69" fillId="24" borderId="102" xfId="0" applyFont="1" applyFill="1" applyBorder="1" applyAlignment="1">
      <alignment horizontal="center"/>
    </xf>
    <xf numFmtId="0" fontId="69"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14" fontId="83" fillId="0" borderId="98" xfId="0" applyNumberFormat="1" applyFont="1" applyFill="1" applyBorder="1" applyAlignment="1">
      <alignment horizontal="center" vertical="center" wrapText="1"/>
    </xf>
    <xf numFmtId="14" fontId="83" fillId="0" borderId="78" xfId="0" applyNumberFormat="1" applyFont="1" applyFill="1" applyBorder="1" applyAlignment="1">
      <alignment horizontal="center" vertical="center" wrapText="1"/>
    </xf>
    <xf numFmtId="14" fontId="83" fillId="0" borderId="101" xfId="0" applyNumberFormat="1" applyFont="1" applyFill="1" applyBorder="1" applyAlignment="1">
      <alignment horizontal="center" vertical="center" wrapText="1"/>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83" fillId="0" borderId="98" xfId="0" applyFont="1" applyFill="1" applyBorder="1" applyAlignment="1">
      <alignment vertical="center" wrapText="1"/>
    </xf>
    <xf numFmtId="0" fontId="83" fillId="0" borderId="78" xfId="0" applyFont="1" applyFill="1" applyBorder="1" applyAlignment="1">
      <alignment vertical="center" wrapText="1"/>
    </xf>
    <xf numFmtId="0" fontId="83" fillId="0" borderId="101" xfId="0" applyFont="1" applyFill="1" applyBorder="1" applyAlignment="1">
      <alignment vertical="center" wrapText="1"/>
    </xf>
    <xf numFmtId="0" fontId="83" fillId="0" borderId="98" xfId="0" applyFont="1" applyFill="1" applyBorder="1" applyAlignment="1">
      <alignment horizontal="center"/>
    </xf>
    <xf numFmtId="0" fontId="83" fillId="0" borderId="78" xfId="0" applyFont="1" applyFill="1" applyBorder="1" applyAlignment="1">
      <alignment horizontal="center"/>
    </xf>
    <xf numFmtId="0" fontId="83" fillId="0" borderId="101" xfId="0" applyFont="1" applyFill="1" applyBorder="1" applyAlignment="1">
      <alignment horizontal="center"/>
    </xf>
    <xf numFmtId="0" fontId="83" fillId="0" borderId="98" xfId="0" applyFont="1" applyFill="1" applyBorder="1" applyAlignment="1">
      <alignment horizontal="center" vertical="center" wrapText="1"/>
    </xf>
    <xf numFmtId="0" fontId="83" fillId="0" borderId="78" xfId="0" applyFont="1" applyFill="1" applyBorder="1" applyAlignment="1">
      <alignment horizontal="center" vertical="center" wrapText="1"/>
    </xf>
    <xf numFmtId="0" fontId="83" fillId="0" borderId="101" xfId="0" applyFont="1" applyFill="1" applyBorder="1" applyAlignment="1">
      <alignment horizontal="center" vertical="center" wrapText="1"/>
    </xf>
    <xf numFmtId="14" fontId="83" fillId="0" borderId="98" xfId="0" applyNumberFormat="1" applyFont="1" applyFill="1" applyBorder="1" applyAlignment="1">
      <alignment horizontal="center" vertical="center"/>
    </xf>
    <xf numFmtId="14" fontId="83" fillId="0" borderId="78" xfId="0" applyNumberFormat="1" applyFont="1" applyFill="1" applyBorder="1" applyAlignment="1">
      <alignment horizontal="center" vertical="center"/>
    </xf>
    <xf numFmtId="14" fontId="83" fillId="0" borderId="101" xfId="0" applyNumberFormat="1" applyFont="1" applyFill="1" applyBorder="1" applyAlignment="1">
      <alignment horizontal="center" vertical="center"/>
    </xf>
    <xf numFmtId="1" fontId="83" fillId="0" borderId="98" xfId="0" applyNumberFormat="1" applyFont="1" applyBorder="1" applyAlignment="1" applyProtection="1">
      <alignment horizontal="center" vertical="center" wrapText="1"/>
      <protection locked="0"/>
    </xf>
    <xf numFmtId="0" fontId="83" fillId="0" borderId="78" xfId="0" applyFont="1" applyBorder="1" applyAlignment="1">
      <alignment horizontal="center" vertical="center" wrapText="1"/>
    </xf>
    <xf numFmtId="0" fontId="83" fillId="0" borderId="101" xfId="0" applyFont="1" applyBorder="1" applyAlignment="1">
      <alignment horizontal="center" vertical="center" wrapText="1"/>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45" fillId="0" borderId="98" xfId="0" applyFont="1" applyFill="1" applyBorder="1" applyAlignment="1">
      <alignment horizontal="center"/>
    </xf>
    <xf numFmtId="0" fontId="45" fillId="0" borderId="78" xfId="0" applyFont="1" applyFill="1" applyBorder="1" applyAlignment="1">
      <alignment horizontal="center"/>
    </xf>
    <xf numFmtId="0" fontId="45" fillId="0" borderId="101" xfId="0" applyFont="1" applyFill="1" applyBorder="1" applyAlignment="1">
      <alignment horizontal="center"/>
    </xf>
    <xf numFmtId="0" fontId="45" fillId="0" borderId="98" xfId="0" applyFont="1" applyFill="1" applyBorder="1" applyAlignment="1">
      <alignment horizontal="center" vertical="center" wrapText="1"/>
    </xf>
    <xf numFmtId="0" fontId="45" fillId="0" borderId="78" xfId="0" applyFont="1" applyFill="1" applyBorder="1" applyAlignment="1">
      <alignment horizontal="center" vertical="center" wrapText="1"/>
    </xf>
    <xf numFmtId="0" fontId="45" fillId="0" borderId="101" xfId="0" applyFont="1" applyFill="1" applyBorder="1" applyAlignment="1">
      <alignment horizontal="center" vertical="center" wrapText="1"/>
    </xf>
    <xf numFmtId="14" fontId="45" fillId="0" borderId="98" xfId="0" applyNumberFormat="1" applyFont="1" applyFill="1" applyBorder="1" applyAlignment="1">
      <alignment horizontal="center" vertical="center"/>
    </xf>
    <xf numFmtId="14" fontId="45" fillId="0" borderId="78" xfId="0" applyNumberFormat="1" applyFont="1" applyFill="1" applyBorder="1" applyAlignment="1">
      <alignment horizontal="center" vertical="center"/>
    </xf>
    <xf numFmtId="14" fontId="45" fillId="0" borderId="101" xfId="0" applyNumberFormat="1" applyFont="1" applyFill="1" applyBorder="1" applyAlignment="1">
      <alignment horizontal="center" vertical="center"/>
    </xf>
    <xf numFmtId="14" fontId="45" fillId="0" borderId="98" xfId="0" applyNumberFormat="1" applyFont="1" applyFill="1" applyBorder="1" applyAlignment="1">
      <alignment horizontal="center" vertical="center" wrapText="1"/>
    </xf>
    <xf numFmtId="14" fontId="45" fillId="0" borderId="78" xfId="0" applyNumberFormat="1" applyFont="1" applyFill="1" applyBorder="1" applyAlignment="1">
      <alignment horizontal="center" vertical="center" wrapText="1"/>
    </xf>
    <xf numFmtId="14" fontId="45" fillId="0" borderId="101" xfId="0" applyNumberFormat="1" applyFont="1" applyFill="1" applyBorder="1" applyAlignment="1">
      <alignment horizontal="center" vertical="center" wrapText="1"/>
    </xf>
    <xf numFmtId="1" fontId="83" fillId="0" borderId="98" xfId="0" applyNumberFormat="1" applyFont="1" applyBorder="1" applyAlignment="1">
      <alignment horizontal="center" vertical="center"/>
    </xf>
    <xf numFmtId="1" fontId="83" fillId="0" borderId="78" xfId="0" applyNumberFormat="1" applyFont="1" applyBorder="1" applyAlignment="1">
      <alignment horizontal="center" vertical="center"/>
    </xf>
    <xf numFmtId="1" fontId="83" fillId="0" borderId="101" xfId="0" applyNumberFormat="1" applyFont="1" applyBorder="1" applyAlignment="1">
      <alignment horizontal="center" vertical="center"/>
    </xf>
    <xf numFmtId="0" fontId="45" fillId="0" borderId="82" xfId="0" applyFont="1" applyFill="1" applyBorder="1" applyAlignment="1">
      <alignment horizontal="center" vertical="center" wrapText="1"/>
    </xf>
    <xf numFmtId="0" fontId="45" fillId="0" borderId="60" xfId="0" applyFont="1" applyFill="1" applyBorder="1" applyAlignment="1">
      <alignment horizontal="center" vertical="center" wrapText="1"/>
    </xf>
    <xf numFmtId="0" fontId="32" fillId="0" borderId="98" xfId="0" applyFont="1" applyFill="1" applyBorder="1" applyAlignment="1">
      <alignment horizontal="center"/>
    </xf>
    <xf numFmtId="0" fontId="32" fillId="0" borderId="78" xfId="0" applyFont="1" applyFill="1" applyBorder="1" applyAlignment="1">
      <alignment horizontal="center"/>
    </xf>
    <xf numFmtId="0" fontId="32" fillId="0" borderId="101" xfId="0" applyFont="1" applyFill="1" applyBorder="1" applyAlignment="1">
      <alignment horizontal="center"/>
    </xf>
    <xf numFmtId="1" fontId="75" fillId="0" borderId="97" xfId="0" applyNumberFormat="1" applyFont="1" applyBorder="1" applyAlignment="1" applyProtection="1">
      <alignment horizontal="center" vertical="center" wrapText="1"/>
      <protection locked="0"/>
    </xf>
    <xf numFmtId="1" fontId="75" fillId="0" borderId="99" xfId="0" applyNumberFormat="1" applyFont="1" applyBorder="1" applyAlignment="1" applyProtection="1">
      <alignment horizontal="center" vertical="center" wrapText="1"/>
      <protection locked="0"/>
    </xf>
    <xf numFmtId="1" fontId="75" fillId="0" borderId="100" xfId="0" applyNumberFormat="1" applyFont="1" applyBorder="1" applyAlignment="1" applyProtection="1">
      <alignment horizontal="center" vertical="center" wrapText="1"/>
      <protection locked="0"/>
    </xf>
    <xf numFmtId="0" fontId="75" fillId="0" borderId="98" xfId="0" applyFont="1" applyBorder="1" applyAlignment="1" applyProtection="1">
      <alignment horizontal="left" vertical="center" wrapText="1"/>
      <protection locked="0"/>
    </xf>
    <xf numFmtId="0" fontId="75" fillId="0" borderId="78" xfId="0" applyFont="1" applyBorder="1" applyAlignment="1" applyProtection="1">
      <alignment horizontal="left" vertical="center" wrapText="1"/>
      <protection locked="0"/>
    </xf>
    <xf numFmtId="0" fontId="75" fillId="0" borderId="101" xfId="0" applyFont="1" applyBorder="1" applyAlignment="1" applyProtection="1">
      <alignment horizontal="left" vertical="center" wrapText="1"/>
      <protection locked="0"/>
    </xf>
    <xf numFmtId="0" fontId="75" fillId="0" borderId="98" xfId="0" applyFont="1" applyBorder="1" applyAlignment="1" applyProtection="1">
      <alignment horizontal="center" vertical="center" wrapText="1"/>
      <protection locked="0"/>
    </xf>
    <xf numFmtId="0" fontId="75" fillId="0" borderId="78" xfId="0" applyFont="1" applyBorder="1" applyAlignment="1" applyProtection="1">
      <alignment horizontal="center" vertical="center" wrapText="1"/>
      <protection locked="0"/>
    </xf>
    <xf numFmtId="0" fontId="75"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75" fillId="0" borderId="88" xfId="0" applyNumberFormat="1" applyFont="1" applyBorder="1" applyAlignment="1">
      <alignment horizontal="center" vertical="center"/>
    </xf>
    <xf numFmtId="0" fontId="75" fillId="0" borderId="13" xfId="0" applyFont="1" applyBorder="1" applyAlignment="1">
      <alignment horizontal="center" vertical="center"/>
    </xf>
    <xf numFmtId="0" fontId="75"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75" fillId="0" borderId="98"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101" xfId="0" applyFont="1" applyBorder="1" applyAlignment="1" applyProtection="1">
      <alignment horizontal="center" vertical="center"/>
      <protection locked="0"/>
    </xf>
    <xf numFmtId="0" fontId="75" fillId="0" borderId="88" xfId="0" applyFont="1" applyBorder="1" applyAlignment="1" applyProtection="1">
      <alignment horizontal="center" vertical="center"/>
      <protection locked="0"/>
    </xf>
    <xf numFmtId="0" fontId="75" fillId="0" borderId="13" xfId="0" applyFont="1" applyBorder="1" applyAlignment="1" applyProtection="1">
      <alignment horizontal="center" vertical="center"/>
      <protection locked="0"/>
    </xf>
    <xf numFmtId="0" fontId="75" fillId="0" borderId="65" xfId="0" applyFont="1" applyBorder="1" applyAlignment="1" applyProtection="1">
      <alignment horizontal="center" vertical="center"/>
      <protection locked="0"/>
    </xf>
    <xf numFmtId="1" fontId="7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8" fillId="0" borderId="13" xfId="0" applyFont="1" applyFill="1" applyBorder="1" applyAlignment="1" applyProtection="1">
      <alignment horizontal="left" vertical="top" wrapText="1"/>
      <protection locked="0"/>
    </xf>
    <xf numFmtId="0" fontId="83" fillId="0" borderId="82" xfId="0" applyFont="1" applyBorder="1" applyAlignment="1">
      <alignment horizontal="left" vertical="center" wrapText="1"/>
    </xf>
    <xf numFmtId="0" fontId="83" fillId="0" borderId="78" xfId="0" applyFont="1" applyBorder="1" applyAlignment="1">
      <alignment horizontal="left" vertical="center" wrapText="1"/>
    </xf>
    <xf numFmtId="0" fontId="83" fillId="0" borderId="13" xfId="0" applyFont="1" applyBorder="1" applyAlignment="1">
      <alignment horizontal="left" vertical="center" wrapText="1"/>
    </xf>
  </cellXfs>
  <cellStyles count="3">
    <cellStyle name="Normal" xfId="0" builtinId="0"/>
    <cellStyle name="Normal - Style1 2" xfId="1" xr:uid="{00000000-0005-0000-0000-000001000000}"/>
    <cellStyle name="Normal 2 2" xfId="2" xr:uid="{00000000-0005-0000-0000-000002000000}"/>
  </cellStyles>
  <dxfs count="95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959726" y="447675"/>
          <a:ext cx="1800224" cy="20638"/>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7</xdr:col>
      <xdr:colOff>252412</xdr:colOff>
      <xdr:row>2</xdr:row>
      <xdr:rowOff>98016</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6EC8C456-40D5-415E-AC02-F49D261FFBC4}"/>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11" name="18 Imagen" descr="Logo CSJ RGB_01">
          <a:extLst>
            <a:ext uri="{FF2B5EF4-FFF2-40B4-BE49-F238E27FC236}">
              <a16:creationId xmlns:a16="http://schemas.microsoft.com/office/drawing/2014/main" id="{9E51FDF2-0C50-4F40-B4F8-487A0797E925}"/>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12" name="18 Imagen" descr="Logo CSJ RGB_01">
          <a:extLst>
            <a:ext uri="{FF2B5EF4-FFF2-40B4-BE49-F238E27FC236}">
              <a16:creationId xmlns:a16="http://schemas.microsoft.com/office/drawing/2014/main" id="{4A527ADF-3256-465A-9618-54F3AF118D84}"/>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1568</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863600</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568">
      <pivotArea field="1" type="button" dataOnly="0" labelOnly="1" outline="0" axis="axisRow" fieldPosition="1"/>
    </format>
    <format dxfId="567">
      <pivotArea dataOnly="0" labelOnly="1" outline="0" fieldPosition="0">
        <references count="1">
          <reference field="0" count="1">
            <x v="0"/>
          </reference>
        </references>
      </pivotArea>
    </format>
    <format dxfId="566">
      <pivotArea dataOnly="0" labelOnly="1" outline="0" fieldPosition="0">
        <references count="1">
          <reference field="0" count="1">
            <x v="1"/>
          </reference>
        </references>
      </pivotArea>
    </format>
    <format dxfId="565">
      <pivotArea dataOnly="0" labelOnly="1" outline="0" fieldPosition="0">
        <references count="2">
          <reference field="0" count="1" selected="0">
            <x v="0"/>
          </reference>
          <reference field="1" count="5">
            <x v="0"/>
            <x v="6"/>
            <x v="7"/>
            <x v="8"/>
            <x v="9"/>
          </reference>
        </references>
      </pivotArea>
    </format>
    <format dxfId="56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563" dataDxfId="562">
  <autoFilter ref="B237:C247" xr:uid="{00000000-0009-0000-0100-000001000000}"/>
  <tableColumns count="2">
    <tableColumn id="1" xr3:uid="{00000000-0010-0000-0000-000001000000}" name="Criterios" dataDxfId="561"/>
    <tableColumn id="2" xr3:uid="{00000000-0010-0000-0000-000002000000}" name="Subcriterios" dataDxfId="56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M16" sqref="M16"/>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65" t="s">
        <v>183</v>
      </c>
      <c r="B1" s="265"/>
      <c r="C1" s="265"/>
      <c r="D1" s="265"/>
      <c r="E1" s="265"/>
      <c r="F1" s="265"/>
    </row>
    <row r="5" spans="1:9" x14ac:dyDescent="0.25">
      <c r="D5" s="95"/>
      <c r="E5" s="95"/>
      <c r="F5" s="95"/>
      <c r="G5" s="95"/>
      <c r="H5" s="95"/>
    </row>
    <row r="6" spans="1:9" x14ac:dyDescent="0.25">
      <c r="D6" s="95"/>
      <c r="E6" s="95"/>
      <c r="F6" s="95"/>
      <c r="G6" s="95"/>
      <c r="H6" s="95"/>
    </row>
    <row r="7" spans="1:9" ht="33.75" x14ac:dyDescent="0.5">
      <c r="A7" s="266" t="s">
        <v>213</v>
      </c>
      <c r="B7" s="266"/>
      <c r="C7" s="266"/>
      <c r="D7" s="266"/>
      <c r="E7" s="266"/>
      <c r="F7" s="266"/>
      <c r="G7" s="266"/>
      <c r="H7" s="266"/>
      <c r="I7" s="266"/>
    </row>
    <row r="9" spans="1:9" s="87" customFormat="1" ht="81.75" customHeight="1" x14ac:dyDescent="0.2">
      <c r="A9" s="88" t="s">
        <v>214</v>
      </c>
      <c r="B9" s="267" t="s">
        <v>455</v>
      </c>
      <c r="C9" s="267"/>
      <c r="D9" s="267"/>
      <c r="E9" s="267"/>
      <c r="F9" s="267"/>
      <c r="G9" s="267"/>
      <c r="H9" s="267"/>
      <c r="I9" s="267"/>
    </row>
    <row r="10" spans="1:9" s="87" customFormat="1" ht="16.7" customHeight="1" x14ac:dyDescent="0.2">
      <c r="A10" s="93"/>
      <c r="B10" s="94"/>
      <c r="C10" s="94"/>
      <c r="D10" s="93"/>
      <c r="E10" s="92"/>
    </row>
    <row r="11" spans="1:9" s="87" customFormat="1" ht="84" customHeight="1" x14ac:dyDescent="0.2">
      <c r="A11" s="88" t="s">
        <v>181</v>
      </c>
      <c r="B11" s="89" t="s">
        <v>424</v>
      </c>
      <c r="C11" s="264" t="s">
        <v>425</v>
      </c>
      <c r="D11" s="264"/>
      <c r="E11" s="264"/>
      <c r="F11" s="264"/>
      <c r="G11" s="264"/>
      <c r="H11" s="264"/>
      <c r="I11" s="264"/>
    </row>
    <row r="12" spans="1:9" ht="32.25" customHeight="1" x14ac:dyDescent="0.25">
      <c r="A12" s="91"/>
    </row>
    <row r="13" spans="1:9" ht="32.25" customHeight="1" x14ac:dyDescent="0.25">
      <c r="A13" s="90" t="s">
        <v>182</v>
      </c>
      <c r="B13" s="264"/>
      <c r="C13" s="264"/>
      <c r="D13" s="264"/>
      <c r="E13" s="264"/>
      <c r="F13" s="264"/>
      <c r="G13" s="264"/>
      <c r="H13" s="264"/>
      <c r="I13" s="264"/>
    </row>
    <row r="14" spans="1:9" s="87" customFormat="1" ht="69" customHeight="1" x14ac:dyDescent="0.2">
      <c r="A14" s="90" t="s">
        <v>180</v>
      </c>
      <c r="B14" s="264"/>
      <c r="C14" s="264"/>
      <c r="D14" s="264"/>
      <c r="E14" s="264"/>
      <c r="F14" s="264"/>
      <c r="G14" s="264"/>
      <c r="H14" s="264"/>
      <c r="I14" s="264"/>
    </row>
    <row r="15" spans="1:9" s="87" customFormat="1" ht="54" customHeight="1" x14ac:dyDescent="0.2">
      <c r="A15" s="90" t="s">
        <v>179</v>
      </c>
      <c r="B15" s="264" t="s">
        <v>426</v>
      </c>
      <c r="C15" s="264"/>
      <c r="D15" s="264"/>
      <c r="E15" s="264"/>
      <c r="F15" s="264"/>
      <c r="G15" s="264"/>
      <c r="H15" s="264"/>
      <c r="I15" s="264"/>
    </row>
    <row r="16" spans="1:9" s="87" customFormat="1" ht="54" customHeight="1" x14ac:dyDescent="0.2">
      <c r="A16" s="88" t="s">
        <v>178</v>
      </c>
      <c r="B16" s="264"/>
      <c r="C16" s="264"/>
      <c r="D16" s="264"/>
      <c r="E16" s="264"/>
      <c r="F16" s="264"/>
      <c r="G16" s="264"/>
      <c r="H16" s="264"/>
      <c r="I16" s="264"/>
    </row>
    <row r="18" spans="1:9" s="87" customFormat="1" ht="54.75" customHeight="1" x14ac:dyDescent="0.2">
      <c r="A18" s="88" t="s">
        <v>177</v>
      </c>
      <c r="B18" s="263">
        <v>44697</v>
      </c>
      <c r="C18" s="263"/>
      <c r="D18" s="263"/>
      <c r="E18" s="263"/>
      <c r="F18" s="263"/>
      <c r="G18" s="263"/>
      <c r="H18" s="263"/>
      <c r="I18" s="26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74"/>
  <sheetViews>
    <sheetView topLeftCell="A25" zoomScale="78" zoomScaleNormal="78" workbookViewId="0">
      <selection activeCell="E15" sqref="E15"/>
    </sheetView>
  </sheetViews>
  <sheetFormatPr baseColWidth="10" defaultColWidth="10.5703125" defaultRowHeight="14.25" x14ac:dyDescent="0.2"/>
  <cols>
    <col min="1" max="1" width="44.42578125" style="106" customWidth="1"/>
    <col min="2" max="2" width="15.5703125" style="107" customWidth="1"/>
    <col min="3" max="3" width="39.42578125" style="87" customWidth="1"/>
    <col min="4" max="4" width="24.140625" style="107" customWidth="1"/>
    <col min="5" max="5" width="46.5703125" style="87" customWidth="1"/>
    <col min="6" max="16384" width="10.5703125" style="87"/>
  </cols>
  <sheetData>
    <row r="1" spans="1:8" ht="12.75" customHeight="1" x14ac:dyDescent="0.2">
      <c r="A1" s="96"/>
      <c r="B1" s="282" t="s">
        <v>184</v>
      </c>
      <c r="C1" s="282"/>
      <c r="D1" s="282"/>
      <c r="E1" s="97"/>
      <c r="F1" s="96"/>
      <c r="G1" s="96"/>
      <c r="H1" s="96"/>
    </row>
    <row r="2" spans="1:8" ht="12.75" customHeight="1" x14ac:dyDescent="0.2">
      <c r="A2" s="96"/>
      <c r="B2" s="282" t="s">
        <v>194</v>
      </c>
      <c r="C2" s="282"/>
      <c r="D2" s="282"/>
      <c r="E2" s="97"/>
      <c r="F2" s="96"/>
      <c r="G2" s="96"/>
      <c r="H2" s="96"/>
    </row>
    <row r="3" spans="1:8" ht="12.75" customHeight="1" x14ac:dyDescent="0.2">
      <c r="A3" s="96"/>
      <c r="B3" s="201"/>
      <c r="C3" s="201"/>
      <c r="D3" s="201"/>
      <c r="E3" s="97"/>
      <c r="F3" s="96"/>
      <c r="G3" s="96"/>
      <c r="H3" s="96"/>
    </row>
    <row r="4" spans="1:8" ht="12.75" customHeight="1" x14ac:dyDescent="0.2">
      <c r="A4" s="96"/>
      <c r="B4" s="201"/>
      <c r="C4" s="201"/>
      <c r="D4" s="201"/>
      <c r="E4" s="97"/>
      <c r="F4" s="96"/>
      <c r="G4" s="96"/>
      <c r="H4" s="96"/>
    </row>
    <row r="5" spans="1:8" ht="54.75" customHeight="1" x14ac:dyDescent="0.2">
      <c r="A5" s="98" t="s">
        <v>346</v>
      </c>
      <c r="B5" s="283" t="s">
        <v>427</v>
      </c>
      <c r="C5" s="283"/>
      <c r="D5" s="98" t="s">
        <v>195</v>
      </c>
      <c r="E5" s="202" t="s">
        <v>427</v>
      </c>
    </row>
    <row r="6" spans="1:8" ht="16.7" customHeight="1" x14ac:dyDescent="0.2">
      <c r="A6" s="93"/>
      <c r="B6" s="94"/>
      <c r="C6" s="94"/>
      <c r="D6" s="93"/>
      <c r="E6" s="92"/>
    </row>
    <row r="7" spans="1:8" ht="54.75" customHeight="1" x14ac:dyDescent="0.2">
      <c r="A7" s="99" t="s">
        <v>347</v>
      </c>
      <c r="B7" s="284" t="s">
        <v>428</v>
      </c>
      <c r="C7" s="284"/>
      <c r="D7" s="284"/>
      <c r="E7" s="284"/>
    </row>
    <row r="8" spans="1:8" ht="13.35" customHeight="1" x14ac:dyDescent="0.2">
      <c r="A8" s="100"/>
      <c r="B8" s="100"/>
      <c r="D8" s="101"/>
      <c r="E8" s="101"/>
    </row>
    <row r="9" spans="1:8" ht="21" customHeight="1" x14ac:dyDescent="0.2">
      <c r="A9" s="100" t="s">
        <v>196</v>
      </c>
      <c r="B9" s="164" t="s">
        <v>348</v>
      </c>
      <c r="C9" s="165"/>
      <c r="D9" s="166"/>
      <c r="E9" s="166"/>
    </row>
    <row r="10" spans="1:8" ht="136.5" customHeight="1" x14ac:dyDescent="0.2">
      <c r="A10" s="100"/>
      <c r="B10" s="285" t="s">
        <v>348</v>
      </c>
      <c r="C10" s="285"/>
      <c r="D10" s="285"/>
      <c r="E10" s="285"/>
    </row>
    <row r="11" spans="1:8" s="102" customFormat="1" ht="12" customHeight="1" x14ac:dyDescent="0.2">
      <c r="A11" s="279" t="s">
        <v>197</v>
      </c>
      <c r="B11" s="280"/>
      <c r="C11" s="280"/>
      <c r="D11" s="280"/>
      <c r="E11" s="281"/>
    </row>
    <row r="12" spans="1:8" s="102" customFormat="1" ht="12.75" customHeight="1" x14ac:dyDescent="0.2">
      <c r="A12" s="103" t="s">
        <v>198</v>
      </c>
      <c r="B12" s="103" t="s">
        <v>199</v>
      </c>
      <c r="C12" s="104" t="s">
        <v>200</v>
      </c>
      <c r="D12" s="104" t="s">
        <v>201</v>
      </c>
      <c r="E12" s="104" t="s">
        <v>202</v>
      </c>
    </row>
    <row r="13" spans="1:8" s="102" customFormat="1" ht="12.75" customHeight="1" x14ac:dyDescent="0.2">
      <c r="A13" s="103"/>
      <c r="B13" s="103"/>
      <c r="C13" s="104"/>
      <c r="D13" s="104"/>
      <c r="E13" s="104"/>
    </row>
    <row r="14" spans="1:8" s="102" customFormat="1" ht="12.75" customHeight="1" x14ac:dyDescent="0.2">
      <c r="A14" s="204"/>
      <c r="B14" s="200"/>
      <c r="C14" s="203"/>
      <c r="D14" s="200"/>
      <c r="E14" s="205"/>
    </row>
    <row r="15" spans="1:8" s="102" customFormat="1" ht="71.25" x14ac:dyDescent="0.2">
      <c r="A15" s="269" t="s">
        <v>203</v>
      </c>
      <c r="B15" s="207">
        <v>1</v>
      </c>
      <c r="C15" s="203" t="s">
        <v>468</v>
      </c>
      <c r="D15" s="208">
        <v>1</v>
      </c>
      <c r="E15" s="206" t="s">
        <v>469</v>
      </c>
    </row>
    <row r="16" spans="1:8" s="102" customFormat="1" ht="114" x14ac:dyDescent="0.2">
      <c r="A16" s="271"/>
      <c r="B16" s="207"/>
      <c r="C16" s="203"/>
      <c r="D16" s="208">
        <v>2</v>
      </c>
      <c r="E16" s="209" t="s">
        <v>471</v>
      </c>
    </row>
    <row r="17" spans="1:7" s="102" customFormat="1" ht="84" customHeight="1" x14ac:dyDescent="0.2">
      <c r="A17" s="210" t="s">
        <v>204</v>
      </c>
      <c r="B17" s="207">
        <v>2</v>
      </c>
      <c r="C17" s="203" t="s">
        <v>472</v>
      </c>
      <c r="D17" s="208">
        <v>3</v>
      </c>
      <c r="E17" s="211" t="s">
        <v>429</v>
      </c>
    </row>
    <row r="18" spans="1:7" s="102" customFormat="1" ht="103.9" customHeight="1" x14ac:dyDescent="0.2">
      <c r="A18" s="272" t="s">
        <v>349</v>
      </c>
      <c r="B18" s="207">
        <v>3</v>
      </c>
      <c r="C18" s="203" t="s">
        <v>430</v>
      </c>
      <c r="D18" s="208">
        <v>4</v>
      </c>
      <c r="E18" s="203" t="s">
        <v>431</v>
      </c>
      <c r="G18" s="167"/>
    </row>
    <row r="19" spans="1:7" s="102" customFormat="1" ht="103.9" customHeight="1" x14ac:dyDescent="0.2">
      <c r="A19" s="273"/>
      <c r="B19" s="207">
        <v>4</v>
      </c>
      <c r="C19" s="212" t="s">
        <v>473</v>
      </c>
      <c r="D19" s="208">
        <v>5</v>
      </c>
      <c r="E19" s="213" t="s">
        <v>474</v>
      </c>
      <c r="G19" s="167"/>
    </row>
    <row r="20" spans="1:7" s="102" customFormat="1" ht="103.9" customHeight="1" x14ac:dyDescent="0.2">
      <c r="A20" s="273"/>
      <c r="B20" s="207">
        <v>5</v>
      </c>
      <c r="C20" s="212" t="s">
        <v>475</v>
      </c>
      <c r="D20" s="208">
        <v>6</v>
      </c>
      <c r="E20" s="209" t="s">
        <v>476</v>
      </c>
    </row>
    <row r="21" spans="1:7" s="102" customFormat="1" ht="33" customHeight="1" x14ac:dyDescent="0.2">
      <c r="A21" s="273"/>
      <c r="B21" s="207">
        <v>6</v>
      </c>
      <c r="C21" s="213" t="s">
        <v>477</v>
      </c>
      <c r="D21" s="208"/>
      <c r="E21" s="203"/>
    </row>
    <row r="22" spans="1:7" s="102" customFormat="1" ht="33" customHeight="1" x14ac:dyDescent="0.2">
      <c r="A22" s="273"/>
      <c r="B22" s="207">
        <v>7</v>
      </c>
      <c r="C22" s="213" t="s">
        <v>478</v>
      </c>
      <c r="D22" s="208"/>
      <c r="E22" s="203"/>
    </row>
    <row r="23" spans="1:7" s="102" customFormat="1" ht="33" customHeight="1" x14ac:dyDescent="0.2">
      <c r="A23" s="273"/>
      <c r="B23" s="207">
        <v>8</v>
      </c>
      <c r="C23" s="213" t="s">
        <v>479</v>
      </c>
      <c r="D23" s="208"/>
      <c r="E23" s="203"/>
    </row>
    <row r="24" spans="1:7" s="105" customFormat="1" ht="33" customHeight="1" x14ac:dyDescent="0.2">
      <c r="A24" s="273"/>
      <c r="B24" s="207">
        <v>9</v>
      </c>
      <c r="C24" s="214" t="s">
        <v>480</v>
      </c>
      <c r="D24" s="208"/>
      <c r="E24" s="215"/>
    </row>
    <row r="25" spans="1:7" s="102" customFormat="1" ht="105.6" customHeight="1" x14ac:dyDescent="0.2">
      <c r="A25" s="269" t="s">
        <v>350</v>
      </c>
      <c r="B25" s="207">
        <v>10</v>
      </c>
      <c r="C25" s="203" t="s">
        <v>481</v>
      </c>
      <c r="D25" s="208">
        <v>7</v>
      </c>
      <c r="E25" s="213" t="s">
        <v>482</v>
      </c>
    </row>
    <row r="26" spans="1:7" s="102" customFormat="1" ht="105.6" customHeight="1" x14ac:dyDescent="0.2">
      <c r="A26" s="271"/>
      <c r="B26" s="207">
        <v>11</v>
      </c>
      <c r="C26" s="203" t="s">
        <v>483</v>
      </c>
      <c r="D26" s="208"/>
      <c r="E26" s="211"/>
    </row>
    <row r="27" spans="1:7" s="102" customFormat="1" ht="52.15" customHeight="1" x14ac:dyDescent="0.2">
      <c r="A27" s="271"/>
      <c r="B27" s="207">
        <v>12</v>
      </c>
      <c r="C27" s="203" t="s">
        <v>484</v>
      </c>
      <c r="D27" s="208"/>
      <c r="E27" s="211"/>
    </row>
    <row r="28" spans="1:7" s="102" customFormat="1" ht="52.15" customHeight="1" x14ac:dyDescent="0.2">
      <c r="A28" s="271"/>
      <c r="B28" s="207">
        <v>13</v>
      </c>
      <c r="C28" s="203" t="s">
        <v>485</v>
      </c>
      <c r="D28" s="208"/>
      <c r="E28" s="211"/>
    </row>
    <row r="29" spans="1:7" s="102" customFormat="1" ht="42.75" x14ac:dyDescent="0.2">
      <c r="A29" s="270"/>
      <c r="B29" s="207">
        <v>14</v>
      </c>
      <c r="C29" s="203" t="s">
        <v>486</v>
      </c>
      <c r="D29" s="208"/>
      <c r="E29" s="211"/>
    </row>
    <row r="30" spans="1:7" s="102" customFormat="1" ht="48.75" customHeight="1" x14ac:dyDescent="0.2">
      <c r="A30" s="216" t="s">
        <v>487</v>
      </c>
      <c r="B30" s="207">
        <v>15</v>
      </c>
      <c r="C30" s="203" t="s">
        <v>488</v>
      </c>
      <c r="D30" s="208">
        <v>8</v>
      </c>
      <c r="E30" s="211" t="s">
        <v>432</v>
      </c>
    </row>
    <row r="31" spans="1:7" s="102" customFormat="1" ht="46.5" customHeight="1" x14ac:dyDescent="0.2">
      <c r="A31" s="269" t="s">
        <v>489</v>
      </c>
      <c r="B31" s="207">
        <v>16</v>
      </c>
      <c r="C31" s="203" t="s">
        <v>490</v>
      </c>
      <c r="D31" s="208">
        <v>9</v>
      </c>
      <c r="E31" s="211" t="s">
        <v>491</v>
      </c>
    </row>
    <row r="32" spans="1:7" s="102" customFormat="1" ht="46.5" customHeight="1" x14ac:dyDescent="0.2">
      <c r="A32" s="271"/>
      <c r="B32" s="207">
        <v>17</v>
      </c>
      <c r="C32" s="203" t="s">
        <v>492</v>
      </c>
      <c r="D32" s="208"/>
      <c r="E32" s="211"/>
    </row>
    <row r="33" spans="1:5" s="102" customFormat="1" ht="42.75" x14ac:dyDescent="0.2">
      <c r="A33" s="271"/>
      <c r="B33" s="207">
        <v>18</v>
      </c>
      <c r="C33" s="203" t="s">
        <v>493</v>
      </c>
      <c r="D33" s="208"/>
      <c r="E33" s="211"/>
    </row>
    <row r="34" spans="1:5" s="102" customFormat="1" ht="12.75" customHeight="1" x14ac:dyDescent="0.2">
      <c r="A34" s="274" t="s">
        <v>205</v>
      </c>
      <c r="B34" s="275"/>
      <c r="C34" s="275"/>
      <c r="D34" s="275"/>
      <c r="E34" s="276"/>
    </row>
    <row r="35" spans="1:5" s="102" customFormat="1" ht="12.75" customHeight="1" x14ac:dyDescent="0.2">
      <c r="A35" s="217" t="s">
        <v>470</v>
      </c>
      <c r="B35" s="218" t="s">
        <v>199</v>
      </c>
      <c r="C35" s="219" t="s">
        <v>206</v>
      </c>
      <c r="D35" s="219" t="s">
        <v>201</v>
      </c>
      <c r="E35" s="219" t="s">
        <v>494</v>
      </c>
    </row>
    <row r="36" spans="1:5" s="102" customFormat="1" ht="47.1" customHeight="1" x14ac:dyDescent="0.2">
      <c r="A36" s="277" t="s">
        <v>433</v>
      </c>
      <c r="B36" s="207">
        <v>1</v>
      </c>
      <c r="C36" s="203" t="s">
        <v>495</v>
      </c>
      <c r="D36" s="208">
        <v>1</v>
      </c>
      <c r="E36" s="211" t="s">
        <v>496</v>
      </c>
    </row>
    <row r="37" spans="1:5" ht="47.1" customHeight="1" x14ac:dyDescent="0.2">
      <c r="A37" s="278"/>
      <c r="B37" s="207">
        <v>2</v>
      </c>
      <c r="C37" s="220" t="s">
        <v>497</v>
      </c>
      <c r="D37" s="208">
        <v>2</v>
      </c>
      <c r="E37" s="211" t="s">
        <v>498</v>
      </c>
    </row>
    <row r="38" spans="1:5" ht="47.1" customHeight="1" x14ac:dyDescent="0.2">
      <c r="A38" s="278"/>
      <c r="B38" s="207"/>
      <c r="C38" s="203"/>
      <c r="D38" s="208">
        <v>3</v>
      </c>
      <c r="E38" s="211" t="s">
        <v>499</v>
      </c>
    </row>
    <row r="39" spans="1:5" ht="47.1" customHeight="1" x14ac:dyDescent="0.2">
      <c r="A39" s="278"/>
      <c r="B39" s="207"/>
      <c r="C39" s="203"/>
      <c r="D39" s="208">
        <v>4</v>
      </c>
      <c r="E39" s="211" t="s">
        <v>500</v>
      </c>
    </row>
    <row r="40" spans="1:5" ht="47.1" customHeight="1" x14ac:dyDescent="0.2">
      <c r="A40" s="278"/>
      <c r="B40" s="207"/>
      <c r="C40" s="203"/>
      <c r="D40" s="208">
        <v>5</v>
      </c>
      <c r="E40" s="211" t="s">
        <v>501</v>
      </c>
    </row>
    <row r="41" spans="1:5" ht="45.6" customHeight="1" x14ac:dyDescent="0.2">
      <c r="A41" s="277" t="s">
        <v>207</v>
      </c>
      <c r="B41" s="207">
        <v>3</v>
      </c>
      <c r="C41" s="203" t="s">
        <v>434</v>
      </c>
      <c r="D41" s="208">
        <v>6</v>
      </c>
      <c r="E41" s="221" t="s">
        <v>502</v>
      </c>
    </row>
    <row r="42" spans="1:5" ht="45.6" customHeight="1" x14ac:dyDescent="0.2">
      <c r="A42" s="278"/>
      <c r="B42" s="207"/>
      <c r="C42" s="203"/>
      <c r="D42" s="208">
        <v>7</v>
      </c>
      <c r="E42" s="222" t="s">
        <v>503</v>
      </c>
    </row>
    <row r="43" spans="1:5" ht="45.6" customHeight="1" x14ac:dyDescent="0.2">
      <c r="A43" s="269" t="s">
        <v>208</v>
      </c>
      <c r="B43" s="208">
        <v>4</v>
      </c>
      <c r="C43" s="203" t="s">
        <v>435</v>
      </c>
      <c r="D43" s="208">
        <v>8</v>
      </c>
      <c r="E43" s="211" t="s">
        <v>504</v>
      </c>
    </row>
    <row r="44" spans="1:5" ht="45.6" customHeight="1" x14ac:dyDescent="0.2">
      <c r="A44" s="271"/>
      <c r="B44" s="208">
        <v>5</v>
      </c>
      <c r="C44" s="209" t="s">
        <v>505</v>
      </c>
      <c r="D44" s="208">
        <v>9</v>
      </c>
      <c r="E44" s="211" t="s">
        <v>506</v>
      </c>
    </row>
    <row r="45" spans="1:5" ht="45.6" customHeight="1" x14ac:dyDescent="0.2">
      <c r="A45" s="271"/>
      <c r="B45" s="208">
        <v>6</v>
      </c>
      <c r="C45" s="220" t="s">
        <v>507</v>
      </c>
      <c r="D45" s="208">
        <v>10</v>
      </c>
      <c r="E45" s="211" t="s">
        <v>508</v>
      </c>
    </row>
    <row r="46" spans="1:5" ht="85.5" x14ac:dyDescent="0.2">
      <c r="A46" s="271"/>
      <c r="B46" s="208">
        <v>7</v>
      </c>
      <c r="C46" s="220" t="s">
        <v>509</v>
      </c>
      <c r="D46" s="208">
        <v>11</v>
      </c>
      <c r="E46" s="211" t="s">
        <v>510</v>
      </c>
    </row>
    <row r="47" spans="1:5" ht="42.75" x14ac:dyDescent="0.2">
      <c r="A47" s="271"/>
      <c r="B47" s="208">
        <v>8</v>
      </c>
      <c r="C47" s="220" t="s">
        <v>511</v>
      </c>
      <c r="D47" s="208">
        <v>12</v>
      </c>
      <c r="E47" s="203" t="s">
        <v>436</v>
      </c>
    </row>
    <row r="48" spans="1:5" ht="42.75" x14ac:dyDescent="0.2">
      <c r="A48" s="271"/>
      <c r="B48" s="208">
        <v>9</v>
      </c>
      <c r="C48" s="220" t="s">
        <v>512</v>
      </c>
      <c r="D48" s="208"/>
      <c r="E48" s="211"/>
    </row>
    <row r="49" spans="1:5" ht="42.75" x14ac:dyDescent="0.2">
      <c r="A49" s="270"/>
      <c r="B49" s="208">
        <v>10</v>
      </c>
      <c r="C49" s="203" t="s">
        <v>513</v>
      </c>
      <c r="D49" s="208"/>
      <c r="E49" s="211"/>
    </row>
    <row r="50" spans="1:5" ht="71.25" x14ac:dyDescent="0.2">
      <c r="A50" s="269" t="s">
        <v>352</v>
      </c>
      <c r="B50" s="208">
        <v>11</v>
      </c>
      <c r="C50" s="223" t="s">
        <v>514</v>
      </c>
      <c r="D50" s="208">
        <v>13</v>
      </c>
      <c r="E50" s="206" t="s">
        <v>515</v>
      </c>
    </row>
    <row r="51" spans="1:5" ht="42.75" x14ac:dyDescent="0.2">
      <c r="A51" s="270"/>
      <c r="B51" s="208"/>
      <c r="C51" s="223"/>
      <c r="D51" s="208">
        <v>14</v>
      </c>
      <c r="E51" s="213" t="s">
        <v>516</v>
      </c>
    </row>
    <row r="52" spans="1:5" ht="42.75" x14ac:dyDescent="0.2">
      <c r="A52" s="269" t="s">
        <v>209</v>
      </c>
      <c r="B52" s="208">
        <v>12</v>
      </c>
      <c r="C52" s="224" t="s">
        <v>437</v>
      </c>
      <c r="D52" s="208">
        <v>15</v>
      </c>
      <c r="E52" s="225" t="s">
        <v>439</v>
      </c>
    </row>
    <row r="53" spans="1:5" ht="57" x14ac:dyDescent="0.2">
      <c r="A53" s="271"/>
      <c r="B53" s="208">
        <v>13</v>
      </c>
      <c r="C53" s="226" t="s">
        <v>438</v>
      </c>
      <c r="D53" s="208">
        <v>16</v>
      </c>
      <c r="E53" s="227" t="s">
        <v>517</v>
      </c>
    </row>
    <row r="54" spans="1:5" ht="42.75" x14ac:dyDescent="0.2">
      <c r="A54" s="271"/>
      <c r="B54" s="208">
        <v>14</v>
      </c>
      <c r="C54" s="209" t="s">
        <v>518</v>
      </c>
      <c r="D54" s="208">
        <v>17</v>
      </c>
      <c r="E54" s="227" t="s">
        <v>519</v>
      </c>
    </row>
    <row r="55" spans="1:5" ht="42.75" x14ac:dyDescent="0.2">
      <c r="A55" s="271"/>
      <c r="B55" s="208">
        <v>15</v>
      </c>
      <c r="C55" s="209" t="s">
        <v>520</v>
      </c>
      <c r="D55" s="208"/>
      <c r="E55" s="228"/>
    </row>
    <row r="56" spans="1:5" ht="99.75" x14ac:dyDescent="0.2">
      <c r="A56" s="271"/>
      <c r="B56" s="208">
        <v>16</v>
      </c>
      <c r="C56" s="209" t="s">
        <v>521</v>
      </c>
      <c r="D56" s="208"/>
      <c r="E56" s="213"/>
    </row>
    <row r="57" spans="1:5" ht="42.75" x14ac:dyDescent="0.2">
      <c r="A57" s="271"/>
      <c r="B57" s="208">
        <v>17</v>
      </c>
      <c r="C57" s="209" t="s">
        <v>522</v>
      </c>
      <c r="D57" s="208"/>
      <c r="E57" s="213"/>
    </row>
    <row r="58" spans="1:5" ht="42.75" x14ac:dyDescent="0.2">
      <c r="A58" s="271"/>
      <c r="B58" s="208">
        <v>18</v>
      </c>
      <c r="C58" s="209" t="s">
        <v>523</v>
      </c>
      <c r="D58" s="208"/>
      <c r="E58" s="213"/>
    </row>
    <row r="59" spans="1:5" ht="28.5" x14ac:dyDescent="0.2">
      <c r="A59" s="271"/>
      <c r="B59" s="208">
        <v>19</v>
      </c>
      <c r="C59" s="209" t="s">
        <v>524</v>
      </c>
      <c r="D59" s="208"/>
      <c r="E59" s="213"/>
    </row>
    <row r="60" spans="1:5" ht="28.5" x14ac:dyDescent="0.2">
      <c r="A60" s="271"/>
      <c r="B60" s="208">
        <v>20</v>
      </c>
      <c r="C60" s="214" t="s">
        <v>525</v>
      </c>
      <c r="D60" s="208"/>
      <c r="E60" s="213"/>
    </row>
    <row r="61" spans="1:5" ht="42.75" x14ac:dyDescent="0.2">
      <c r="A61" s="271"/>
      <c r="B61" s="208">
        <v>21</v>
      </c>
      <c r="C61" s="213" t="s">
        <v>440</v>
      </c>
      <c r="D61" s="208"/>
      <c r="E61" s="213"/>
    </row>
    <row r="62" spans="1:5" ht="42.75" x14ac:dyDescent="0.2">
      <c r="A62" s="269" t="s">
        <v>210</v>
      </c>
      <c r="B62" s="208">
        <v>22</v>
      </c>
      <c r="C62" s="229" t="s">
        <v>441</v>
      </c>
      <c r="D62" s="208">
        <v>18</v>
      </c>
      <c r="E62" s="223" t="s">
        <v>526</v>
      </c>
    </row>
    <row r="63" spans="1:5" ht="42.75" x14ac:dyDescent="0.2">
      <c r="A63" s="271"/>
      <c r="B63" s="208">
        <v>23</v>
      </c>
      <c r="C63" s="209" t="s">
        <v>527</v>
      </c>
      <c r="D63" s="208">
        <v>19</v>
      </c>
      <c r="E63" s="220" t="s">
        <v>528</v>
      </c>
    </row>
    <row r="64" spans="1:5" ht="42.75" x14ac:dyDescent="0.2">
      <c r="A64" s="270"/>
      <c r="B64" s="208">
        <v>24</v>
      </c>
      <c r="C64" s="209" t="s">
        <v>529</v>
      </c>
      <c r="D64" s="208">
        <v>20</v>
      </c>
      <c r="E64" s="213" t="s">
        <v>442</v>
      </c>
    </row>
    <row r="65" spans="1:5" ht="28.5" x14ac:dyDescent="0.2">
      <c r="A65" s="269" t="s">
        <v>353</v>
      </c>
      <c r="B65" s="208">
        <v>25</v>
      </c>
      <c r="C65" s="209" t="s">
        <v>530</v>
      </c>
      <c r="D65" s="208">
        <v>21</v>
      </c>
      <c r="E65" s="228"/>
    </row>
    <row r="66" spans="1:5" ht="42.75" x14ac:dyDescent="0.2">
      <c r="A66" s="270"/>
      <c r="B66" s="208">
        <v>26</v>
      </c>
      <c r="C66" s="209" t="s">
        <v>531</v>
      </c>
      <c r="D66" s="208">
        <v>22</v>
      </c>
      <c r="E66" s="213"/>
    </row>
    <row r="67" spans="1:5" ht="28.5" x14ac:dyDescent="0.2">
      <c r="A67" s="230" t="s">
        <v>211</v>
      </c>
      <c r="B67" s="208">
        <v>27</v>
      </c>
      <c r="C67" s="211" t="s">
        <v>532</v>
      </c>
      <c r="D67" s="208">
        <v>23</v>
      </c>
      <c r="E67" s="213"/>
    </row>
    <row r="68" spans="1:5" ht="99.75" x14ac:dyDescent="0.2">
      <c r="A68" s="269" t="s">
        <v>212</v>
      </c>
      <c r="B68" s="208">
        <v>28</v>
      </c>
      <c r="C68" s="211" t="s">
        <v>533</v>
      </c>
      <c r="D68" s="208">
        <v>24</v>
      </c>
      <c r="E68" s="231" t="s">
        <v>443</v>
      </c>
    </row>
    <row r="69" spans="1:5" ht="42.75" x14ac:dyDescent="0.2">
      <c r="A69" s="271"/>
      <c r="B69" s="208">
        <v>29</v>
      </c>
      <c r="C69" s="223" t="s">
        <v>534</v>
      </c>
      <c r="D69" s="208">
        <v>25</v>
      </c>
      <c r="E69" s="203" t="s">
        <v>535</v>
      </c>
    </row>
    <row r="70" spans="1:5" ht="85.5" x14ac:dyDescent="0.2">
      <c r="A70" s="270"/>
      <c r="B70" s="208">
        <v>30</v>
      </c>
      <c r="C70" s="223" t="s">
        <v>536</v>
      </c>
      <c r="D70" s="208">
        <v>26</v>
      </c>
      <c r="E70" s="220" t="s">
        <v>537</v>
      </c>
    </row>
    <row r="71" spans="1:5" ht="42.75" x14ac:dyDescent="0.2">
      <c r="A71" s="268" t="s">
        <v>351</v>
      </c>
      <c r="B71" s="208">
        <v>31</v>
      </c>
      <c r="C71" s="220" t="s">
        <v>538</v>
      </c>
      <c r="D71" s="208">
        <v>27</v>
      </c>
      <c r="E71" s="220" t="s">
        <v>537</v>
      </c>
    </row>
    <row r="72" spans="1:5" ht="57" x14ac:dyDescent="0.2">
      <c r="A72" s="268"/>
      <c r="B72" s="208">
        <v>32</v>
      </c>
      <c r="C72" s="220" t="s">
        <v>539</v>
      </c>
      <c r="D72" s="208">
        <v>28</v>
      </c>
      <c r="E72" s="232" t="s">
        <v>540</v>
      </c>
    </row>
    <row r="73" spans="1:5" ht="42.75" x14ac:dyDescent="0.2">
      <c r="A73" s="268"/>
      <c r="B73" s="233"/>
      <c r="C73" s="228"/>
      <c r="D73" s="208">
        <v>29</v>
      </c>
      <c r="E73" s="213" t="s">
        <v>541</v>
      </c>
    </row>
    <row r="74" spans="1:5" ht="28.5" x14ac:dyDescent="0.2">
      <c r="A74" s="268"/>
      <c r="B74" s="233"/>
      <c r="C74" s="228"/>
      <c r="D74" s="234">
        <v>30</v>
      </c>
      <c r="E74" s="220" t="s">
        <v>542</v>
      </c>
    </row>
  </sheetData>
  <mergeCells count="20">
    <mergeCell ref="A36:A40"/>
    <mergeCell ref="A41:A42"/>
    <mergeCell ref="A43:A49"/>
    <mergeCell ref="A11:E11"/>
    <mergeCell ref="B1:D1"/>
    <mergeCell ref="B2:D2"/>
    <mergeCell ref="B5:C5"/>
    <mergeCell ref="B7:E7"/>
    <mergeCell ref="B10:E10"/>
    <mergeCell ref="A15:A16"/>
    <mergeCell ref="A18:A24"/>
    <mergeCell ref="A25:A29"/>
    <mergeCell ref="A34:E34"/>
    <mergeCell ref="A31:A33"/>
    <mergeCell ref="A71:A74"/>
    <mergeCell ref="A50:A51"/>
    <mergeCell ref="A52:A61"/>
    <mergeCell ref="A62:A64"/>
    <mergeCell ref="A65:A66"/>
    <mergeCell ref="A68:A7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17"/>
  <sheetViews>
    <sheetView topLeftCell="A16" zoomScale="120" zoomScaleNormal="120" workbookViewId="0">
      <selection activeCell="C8" sqref="C8"/>
    </sheetView>
  </sheetViews>
  <sheetFormatPr baseColWidth="10" defaultColWidth="10.5703125" defaultRowHeight="14.25" x14ac:dyDescent="0.2"/>
  <cols>
    <col min="1" max="1" width="52.140625" style="106" customWidth="1"/>
    <col min="2" max="2" width="16.7109375" style="250" customWidth="1"/>
    <col min="3" max="5" width="16.7109375" style="107" customWidth="1"/>
    <col min="6" max="6" width="27.5703125" style="106" customWidth="1"/>
    <col min="7" max="16384" width="10.5703125" style="87"/>
  </cols>
  <sheetData>
    <row r="1" spans="1:7" ht="22.5" customHeight="1" x14ac:dyDescent="0.25">
      <c r="A1" s="286" t="s">
        <v>180</v>
      </c>
      <c r="B1" s="286"/>
      <c r="C1" s="286"/>
      <c r="D1" s="286"/>
      <c r="E1" s="286"/>
      <c r="F1" s="286"/>
    </row>
    <row r="2" spans="1:7" x14ac:dyDescent="0.2">
      <c r="A2" s="287" t="s">
        <v>185</v>
      </c>
      <c r="B2" s="287"/>
      <c r="C2" s="287"/>
      <c r="D2" s="287"/>
      <c r="E2" s="287"/>
      <c r="F2" s="287"/>
    </row>
    <row r="3" spans="1:7" ht="15" x14ac:dyDescent="0.25">
      <c r="A3" s="288" t="s">
        <v>186</v>
      </c>
      <c r="B3" s="289"/>
      <c r="C3" s="289"/>
      <c r="D3" s="289"/>
      <c r="E3" s="289"/>
      <c r="F3" s="290"/>
    </row>
    <row r="4" spans="1:7" ht="28.5" customHeight="1" x14ac:dyDescent="0.2">
      <c r="A4" s="291" t="s">
        <v>187</v>
      </c>
      <c r="B4" s="293" t="s">
        <v>188</v>
      </c>
      <c r="C4" s="294"/>
      <c r="D4" s="294"/>
      <c r="E4" s="295"/>
      <c r="F4" s="236" t="s">
        <v>189</v>
      </c>
    </row>
    <row r="5" spans="1:7" ht="46.5" customHeight="1" x14ac:dyDescent="0.25">
      <c r="A5" s="292"/>
      <c r="B5" s="237" t="s">
        <v>190</v>
      </c>
      <c r="C5" s="237" t="s">
        <v>191</v>
      </c>
      <c r="D5" s="237" t="s">
        <v>192</v>
      </c>
      <c r="E5" s="237" t="s">
        <v>193</v>
      </c>
      <c r="F5" s="238"/>
    </row>
    <row r="6" spans="1:7" ht="42.75" x14ac:dyDescent="0.25">
      <c r="A6" s="239" t="s">
        <v>444</v>
      </c>
      <c r="B6" s="240"/>
      <c r="C6" s="241"/>
      <c r="D6" s="240">
        <v>10</v>
      </c>
      <c r="E6" s="241"/>
      <c r="F6" s="235" t="s">
        <v>445</v>
      </c>
      <c r="G6" s="242"/>
    </row>
    <row r="7" spans="1:7" ht="42.75" x14ac:dyDescent="0.25">
      <c r="A7" s="243" t="s">
        <v>446</v>
      </c>
      <c r="B7" s="240">
        <v>2</v>
      </c>
      <c r="C7" s="244"/>
      <c r="D7" s="245">
        <v>3</v>
      </c>
      <c r="E7" s="244"/>
      <c r="F7" s="235" t="s">
        <v>445</v>
      </c>
    </row>
    <row r="8" spans="1:7" ht="99.75" x14ac:dyDescent="0.25">
      <c r="A8" s="243" t="s">
        <v>447</v>
      </c>
      <c r="B8" s="246" t="s">
        <v>543</v>
      </c>
      <c r="C8" s="244"/>
      <c r="D8" s="245" t="s">
        <v>544</v>
      </c>
      <c r="E8" s="245"/>
      <c r="F8" s="235" t="s">
        <v>445</v>
      </c>
    </row>
    <row r="9" spans="1:7" ht="28.5" x14ac:dyDescent="0.2">
      <c r="A9" s="203" t="s">
        <v>448</v>
      </c>
      <c r="B9" s="247">
        <v>16</v>
      </c>
      <c r="C9" s="233"/>
      <c r="D9" s="233"/>
      <c r="E9" s="233"/>
      <c r="F9" s="235" t="s">
        <v>449</v>
      </c>
    </row>
    <row r="10" spans="1:7" ht="28.5" x14ac:dyDescent="0.2">
      <c r="A10" s="203" t="s">
        <v>431</v>
      </c>
      <c r="B10" s="247">
        <v>3</v>
      </c>
      <c r="C10" s="233">
        <v>4</v>
      </c>
      <c r="D10" s="233"/>
      <c r="E10" s="233"/>
      <c r="F10" s="235" t="s">
        <v>449</v>
      </c>
    </row>
    <row r="11" spans="1:7" ht="71.25" x14ac:dyDescent="0.2">
      <c r="A11" s="243" t="s">
        <v>450</v>
      </c>
      <c r="B11" s="247"/>
      <c r="C11" s="233"/>
      <c r="D11" s="233">
        <v>1</v>
      </c>
      <c r="E11" s="233"/>
      <c r="F11" s="235" t="s">
        <v>449</v>
      </c>
    </row>
    <row r="12" spans="1:7" x14ac:dyDescent="0.2">
      <c r="A12" s="243" t="s">
        <v>451</v>
      </c>
      <c r="B12" s="247"/>
      <c r="C12" s="233"/>
      <c r="D12" s="233">
        <v>1</v>
      </c>
      <c r="E12" s="233"/>
      <c r="F12" s="235" t="s">
        <v>449</v>
      </c>
    </row>
    <row r="13" spans="1:7" ht="28.5" x14ac:dyDescent="0.2">
      <c r="A13" s="243" t="s">
        <v>452</v>
      </c>
      <c r="B13" s="247"/>
      <c r="C13" s="233"/>
      <c r="D13" s="233">
        <v>4</v>
      </c>
      <c r="E13" s="233"/>
      <c r="F13" s="235" t="s">
        <v>449</v>
      </c>
    </row>
    <row r="14" spans="1:7" ht="28.5" x14ac:dyDescent="0.2">
      <c r="A14" s="243" t="s">
        <v>453</v>
      </c>
      <c r="B14" s="247"/>
      <c r="C14" s="233"/>
      <c r="D14" s="233">
        <v>9</v>
      </c>
      <c r="E14" s="233">
        <v>3</v>
      </c>
      <c r="F14" s="235" t="s">
        <v>449</v>
      </c>
    </row>
    <row r="15" spans="1:7" x14ac:dyDescent="0.2">
      <c r="A15" s="243" t="s">
        <v>454</v>
      </c>
      <c r="B15" s="247"/>
      <c r="C15" s="233"/>
      <c r="D15" s="233">
        <v>5</v>
      </c>
      <c r="E15" s="233">
        <v>8</v>
      </c>
      <c r="F15" s="235" t="s">
        <v>449</v>
      </c>
    </row>
    <row r="16" spans="1:7" x14ac:dyDescent="0.2">
      <c r="A16" s="243" t="s">
        <v>545</v>
      </c>
      <c r="B16" s="247"/>
      <c r="C16" s="233"/>
      <c r="D16" s="248" t="s">
        <v>546</v>
      </c>
      <c r="E16" s="233">
        <v>6</v>
      </c>
      <c r="F16" s="235" t="s">
        <v>449</v>
      </c>
    </row>
    <row r="17" spans="1:6" x14ac:dyDescent="0.2">
      <c r="A17" s="243" t="s">
        <v>547</v>
      </c>
      <c r="B17" s="247"/>
      <c r="C17" s="233"/>
      <c r="D17" s="233">
        <v>21</v>
      </c>
      <c r="E17" s="233"/>
      <c r="F17" s="249"/>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61401FEC-B9B9-4A33-9C0E-EEBD468F8CAC}"/>
    <dataValidation allowBlank="1" showInputMessage="1" showErrorMessage="1" prompt="Proponer y escribir en una frase la estrategia para gestionar la debilidad, la oportunidad, la amenaza o la fortaleza.Usar verbo de acción en infinitivo._x000a_" sqref="G1 A4" xr:uid="{4328C224-9355-4F30-8489-7D8D495D6BD2}"/>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28" zoomScale="112" zoomScaleNormal="112" workbookViewId="0">
      <selection activeCell="C17" sqref="C17:D17"/>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00" t="s">
        <v>69</v>
      </c>
      <c r="C2" s="301"/>
      <c r="D2" s="301"/>
      <c r="E2" s="301"/>
      <c r="F2" s="301"/>
      <c r="G2" s="301"/>
      <c r="H2" s="302"/>
    </row>
    <row r="3" spans="2:8" ht="16.5" x14ac:dyDescent="0.25">
      <c r="B3" s="303" t="s">
        <v>70</v>
      </c>
      <c r="C3" s="304"/>
      <c r="D3" s="304"/>
      <c r="E3" s="304"/>
      <c r="F3" s="304"/>
      <c r="G3" s="304"/>
      <c r="H3" s="305"/>
    </row>
    <row r="4" spans="2:8" ht="88.5" customHeight="1" x14ac:dyDescent="0.25">
      <c r="B4" s="306" t="s">
        <v>420</v>
      </c>
      <c r="C4" s="307"/>
      <c r="D4" s="307"/>
      <c r="E4" s="307"/>
      <c r="F4" s="307"/>
      <c r="G4" s="307"/>
      <c r="H4" s="308"/>
    </row>
    <row r="5" spans="2:8" ht="16.5" x14ac:dyDescent="0.25">
      <c r="B5" s="8"/>
      <c r="C5" s="9"/>
      <c r="D5" s="9"/>
      <c r="E5" s="9"/>
      <c r="F5" s="9"/>
      <c r="G5" s="9"/>
      <c r="H5" s="10"/>
    </row>
    <row r="6" spans="2:8" ht="16.5" customHeight="1" x14ac:dyDescent="0.25">
      <c r="B6" s="309" t="s">
        <v>354</v>
      </c>
      <c r="C6" s="310"/>
      <c r="D6" s="310"/>
      <c r="E6" s="310"/>
      <c r="F6" s="310"/>
      <c r="G6" s="310"/>
      <c r="H6" s="311"/>
    </row>
    <row r="7" spans="2:8" ht="44.25" customHeight="1" x14ac:dyDescent="0.25">
      <c r="B7" s="309"/>
      <c r="C7" s="310"/>
      <c r="D7" s="310"/>
      <c r="E7" s="310"/>
      <c r="F7" s="310"/>
      <c r="G7" s="310"/>
      <c r="H7" s="311"/>
    </row>
    <row r="8" spans="2:8" ht="15.75" thickBot="1" x14ac:dyDescent="0.3">
      <c r="B8" s="11"/>
      <c r="C8" s="12"/>
      <c r="D8" s="13"/>
      <c r="E8" s="14"/>
      <c r="F8" s="14"/>
      <c r="G8" s="15"/>
      <c r="H8" s="16"/>
    </row>
    <row r="9" spans="2:8" x14ac:dyDescent="0.25">
      <c r="B9" s="11"/>
      <c r="C9" s="296" t="s">
        <v>71</v>
      </c>
      <c r="D9" s="297"/>
      <c r="E9" s="298" t="s">
        <v>72</v>
      </c>
      <c r="F9" s="299"/>
      <c r="G9" s="12"/>
      <c r="H9" s="16"/>
    </row>
    <row r="10" spans="2:8" ht="35.25" customHeight="1" x14ac:dyDescent="0.25">
      <c r="B10" s="11"/>
      <c r="C10" s="312" t="s">
        <v>73</v>
      </c>
      <c r="D10" s="313"/>
      <c r="E10" s="314" t="s">
        <v>74</v>
      </c>
      <c r="F10" s="315"/>
      <c r="G10" s="12"/>
      <c r="H10" s="16"/>
    </row>
    <row r="11" spans="2:8" ht="17.25" customHeight="1" x14ac:dyDescent="0.25">
      <c r="B11" s="11"/>
      <c r="C11" s="312" t="s">
        <v>75</v>
      </c>
      <c r="D11" s="313"/>
      <c r="E11" s="314" t="s">
        <v>76</v>
      </c>
      <c r="F11" s="315"/>
      <c r="G11" s="12"/>
      <c r="H11" s="16"/>
    </row>
    <row r="12" spans="2:8" ht="19.5" customHeight="1" x14ac:dyDescent="0.25">
      <c r="B12" s="11"/>
      <c r="C12" s="312" t="s">
        <v>77</v>
      </c>
      <c r="D12" s="313"/>
      <c r="E12" s="314" t="s">
        <v>78</v>
      </c>
      <c r="F12" s="315"/>
      <c r="G12" s="12"/>
      <c r="H12" s="16"/>
    </row>
    <row r="13" spans="2:8" ht="27" customHeight="1" x14ac:dyDescent="0.25">
      <c r="B13" s="11"/>
      <c r="C13" s="312" t="s">
        <v>79</v>
      </c>
      <c r="D13" s="313"/>
      <c r="E13" s="314" t="s">
        <v>172</v>
      </c>
      <c r="F13" s="315"/>
      <c r="G13" s="12"/>
      <c r="H13" s="16"/>
    </row>
    <row r="14" spans="2:8" ht="34.5" customHeight="1" x14ac:dyDescent="0.25">
      <c r="B14" s="11"/>
      <c r="C14" s="316" t="s">
        <v>8</v>
      </c>
      <c r="D14" s="317"/>
      <c r="E14" s="318" t="s">
        <v>386</v>
      </c>
      <c r="F14" s="319"/>
      <c r="G14" s="12"/>
      <c r="H14" s="16"/>
    </row>
    <row r="15" spans="2:8" ht="27.75" customHeight="1" x14ac:dyDescent="0.25">
      <c r="B15" s="11"/>
      <c r="C15" s="316" t="s">
        <v>9</v>
      </c>
      <c r="D15" s="317"/>
      <c r="E15" s="318" t="s">
        <v>80</v>
      </c>
      <c r="F15" s="319"/>
      <c r="G15" s="12"/>
      <c r="H15" s="16"/>
    </row>
    <row r="16" spans="2:8" ht="28.5" customHeight="1" x14ac:dyDescent="0.25">
      <c r="B16" s="11"/>
      <c r="C16" s="316" t="s">
        <v>10</v>
      </c>
      <c r="D16" s="317"/>
      <c r="E16" s="318" t="s">
        <v>81</v>
      </c>
      <c r="F16" s="319"/>
      <c r="G16" s="12"/>
      <c r="H16" s="16"/>
    </row>
    <row r="17" spans="2:8" ht="72.75" customHeight="1" x14ac:dyDescent="0.25">
      <c r="B17" s="11"/>
      <c r="C17" s="316" t="s">
        <v>11</v>
      </c>
      <c r="D17" s="317"/>
      <c r="E17" s="318" t="s">
        <v>387</v>
      </c>
      <c r="F17" s="319"/>
      <c r="G17" s="12"/>
      <c r="H17" s="16"/>
    </row>
    <row r="18" spans="2:8" ht="64.5" customHeight="1" x14ac:dyDescent="0.25">
      <c r="B18" s="11"/>
      <c r="C18" s="316" t="s">
        <v>12</v>
      </c>
      <c r="D18" s="317"/>
      <c r="E18" s="318" t="s">
        <v>414</v>
      </c>
      <c r="F18" s="319"/>
      <c r="G18" s="12"/>
      <c r="H18" s="16"/>
    </row>
    <row r="19" spans="2:8" ht="71.25" customHeight="1" x14ac:dyDescent="0.25">
      <c r="B19" s="11"/>
      <c r="C19" s="316" t="s">
        <v>82</v>
      </c>
      <c r="D19" s="317"/>
      <c r="E19" s="318" t="s">
        <v>413</v>
      </c>
      <c r="F19" s="319"/>
      <c r="G19" s="12"/>
      <c r="H19" s="16"/>
    </row>
    <row r="20" spans="2:8" ht="55.5" customHeight="1" x14ac:dyDescent="0.25">
      <c r="B20" s="11"/>
      <c r="C20" s="320" t="s">
        <v>83</v>
      </c>
      <c r="D20" s="321"/>
      <c r="E20" s="318" t="s">
        <v>412</v>
      </c>
      <c r="F20" s="319"/>
      <c r="G20" s="12"/>
      <c r="H20" s="16"/>
    </row>
    <row r="21" spans="2:8" ht="42" customHeight="1" x14ac:dyDescent="0.25">
      <c r="B21" s="11"/>
      <c r="C21" s="320" t="s">
        <v>18</v>
      </c>
      <c r="D21" s="321"/>
      <c r="E21" s="318" t="s">
        <v>411</v>
      </c>
      <c r="F21" s="319"/>
      <c r="G21" s="12"/>
      <c r="H21" s="16"/>
    </row>
    <row r="22" spans="2:8" ht="59.25" customHeight="1" x14ac:dyDescent="0.25">
      <c r="B22" s="11"/>
      <c r="C22" s="320" t="s">
        <v>20</v>
      </c>
      <c r="D22" s="321"/>
      <c r="E22" s="318" t="s">
        <v>355</v>
      </c>
      <c r="F22" s="319"/>
      <c r="G22" s="12"/>
      <c r="H22" s="16"/>
    </row>
    <row r="23" spans="2:8" ht="23.25" customHeight="1" x14ac:dyDescent="0.25">
      <c r="B23" s="11"/>
      <c r="C23" s="320" t="s">
        <v>21</v>
      </c>
      <c r="D23" s="321"/>
      <c r="E23" s="318" t="s">
        <v>410</v>
      </c>
      <c r="F23" s="319"/>
      <c r="G23" s="12"/>
      <c r="H23" s="16"/>
    </row>
    <row r="24" spans="2:8" ht="30.75" customHeight="1" x14ac:dyDescent="0.25">
      <c r="B24" s="11"/>
      <c r="C24" s="320" t="s">
        <v>84</v>
      </c>
      <c r="D24" s="321"/>
      <c r="E24" s="318" t="s">
        <v>415</v>
      </c>
      <c r="F24" s="319"/>
      <c r="G24" s="12"/>
      <c r="H24" s="16"/>
    </row>
    <row r="25" spans="2:8" ht="33" customHeight="1" x14ac:dyDescent="0.25">
      <c r="B25" s="11"/>
      <c r="C25" s="320" t="s">
        <v>85</v>
      </c>
      <c r="D25" s="321"/>
      <c r="E25" s="318" t="s">
        <v>416</v>
      </c>
      <c r="F25" s="319"/>
      <c r="G25" s="12"/>
      <c r="H25" s="16"/>
    </row>
    <row r="26" spans="2:8" ht="30" customHeight="1" x14ac:dyDescent="0.25">
      <c r="B26" s="11"/>
      <c r="C26" s="320" t="s">
        <v>86</v>
      </c>
      <c r="D26" s="321"/>
      <c r="E26" s="318" t="s">
        <v>409</v>
      </c>
      <c r="F26" s="319"/>
      <c r="G26" s="12"/>
      <c r="H26" s="16"/>
    </row>
    <row r="27" spans="2:8" ht="35.25" customHeight="1" x14ac:dyDescent="0.25">
      <c r="B27" s="11"/>
      <c r="C27" s="320" t="s">
        <v>87</v>
      </c>
      <c r="D27" s="321"/>
      <c r="E27" s="318" t="s">
        <v>417</v>
      </c>
      <c r="F27" s="319"/>
      <c r="G27" s="12"/>
      <c r="H27" s="16"/>
    </row>
    <row r="28" spans="2:8" ht="31.5" customHeight="1" x14ac:dyDescent="0.25">
      <c r="B28" s="11"/>
      <c r="C28" s="320" t="s">
        <v>88</v>
      </c>
      <c r="D28" s="321"/>
      <c r="E28" s="318" t="s">
        <v>418</v>
      </c>
      <c r="F28" s="319"/>
      <c r="G28" s="12"/>
      <c r="H28" s="16"/>
    </row>
    <row r="29" spans="2:8" ht="35.25" customHeight="1" x14ac:dyDescent="0.25">
      <c r="B29" s="11"/>
      <c r="C29" s="320" t="s">
        <v>89</v>
      </c>
      <c r="D29" s="321"/>
      <c r="E29" s="318" t="s">
        <v>419</v>
      </c>
      <c r="F29" s="319"/>
      <c r="G29" s="12"/>
      <c r="H29" s="16"/>
    </row>
    <row r="30" spans="2:8" ht="59.25" customHeight="1" x14ac:dyDescent="0.25">
      <c r="B30" s="11"/>
      <c r="C30" s="320" t="s">
        <v>90</v>
      </c>
      <c r="D30" s="321"/>
      <c r="E30" s="318" t="s">
        <v>421</v>
      </c>
      <c r="F30" s="319"/>
      <c r="G30" s="12"/>
      <c r="H30" s="16"/>
    </row>
    <row r="31" spans="2:8" ht="57" customHeight="1" x14ac:dyDescent="0.25">
      <c r="B31" s="11"/>
      <c r="C31" s="320" t="s">
        <v>25</v>
      </c>
      <c r="D31" s="321"/>
      <c r="E31" s="318" t="s">
        <v>422</v>
      </c>
      <c r="F31" s="319"/>
      <c r="G31" s="12"/>
      <c r="H31" s="16"/>
    </row>
    <row r="32" spans="2:8" ht="82.5" customHeight="1" x14ac:dyDescent="0.25">
      <c r="B32" s="11"/>
      <c r="C32" s="320" t="s">
        <v>91</v>
      </c>
      <c r="D32" s="321"/>
      <c r="E32" s="318" t="s">
        <v>92</v>
      </c>
      <c r="F32" s="319"/>
      <c r="G32" s="12"/>
      <c r="H32" s="16"/>
    </row>
    <row r="33" spans="2:8" ht="46.5" customHeight="1" x14ac:dyDescent="0.25">
      <c r="B33" s="11"/>
      <c r="C33" s="320" t="s">
        <v>30</v>
      </c>
      <c r="D33" s="321"/>
      <c r="E33" s="318" t="s">
        <v>423</v>
      </c>
      <c r="F33" s="319"/>
      <c r="G33" s="12"/>
      <c r="H33" s="16"/>
    </row>
    <row r="34" spans="2:8" ht="6.75" customHeight="1" thickBot="1" x14ac:dyDescent="0.3">
      <c r="B34" s="11"/>
      <c r="C34" s="329"/>
      <c r="D34" s="330"/>
      <c r="E34" s="331"/>
      <c r="F34" s="332"/>
      <c r="G34" s="12"/>
      <c r="H34" s="16"/>
    </row>
    <row r="35" spans="2:8" ht="15.75" thickTop="1" x14ac:dyDescent="0.25">
      <c r="B35" s="11"/>
      <c r="C35" s="17"/>
      <c r="D35" s="17"/>
      <c r="E35" s="18"/>
      <c r="F35" s="18"/>
      <c r="G35" s="12"/>
      <c r="H35" s="16"/>
    </row>
    <row r="36" spans="2:8" ht="21" customHeight="1" x14ac:dyDescent="0.25">
      <c r="B36" s="322" t="s">
        <v>356</v>
      </c>
      <c r="C36" s="323"/>
      <c r="D36" s="323"/>
      <c r="E36" s="323"/>
      <c r="F36" s="323"/>
      <c r="G36" s="323"/>
      <c r="H36" s="324"/>
    </row>
    <row r="37" spans="2:8" ht="20.25" customHeight="1" x14ac:dyDescent="0.25">
      <c r="B37" s="322" t="s">
        <v>357</v>
      </c>
      <c r="C37" s="323"/>
      <c r="D37" s="323"/>
      <c r="E37" s="323"/>
      <c r="F37" s="323"/>
      <c r="G37" s="323"/>
      <c r="H37" s="324"/>
    </row>
    <row r="38" spans="2:8" ht="20.25" customHeight="1" x14ac:dyDescent="0.25">
      <c r="B38" s="322" t="s">
        <v>358</v>
      </c>
      <c r="C38" s="323"/>
      <c r="D38" s="323"/>
      <c r="E38" s="323"/>
      <c r="F38" s="323"/>
      <c r="G38" s="323"/>
      <c r="H38" s="324"/>
    </row>
    <row r="39" spans="2:8" ht="21.75" customHeight="1" x14ac:dyDescent="0.25">
      <c r="B39" s="322" t="s">
        <v>359</v>
      </c>
      <c r="C39" s="323"/>
      <c r="D39" s="323"/>
      <c r="E39" s="323"/>
      <c r="F39" s="323"/>
      <c r="G39" s="323"/>
      <c r="H39" s="324"/>
    </row>
    <row r="40" spans="2:8" ht="22.5" customHeight="1" x14ac:dyDescent="0.25">
      <c r="B40" s="322" t="s">
        <v>390</v>
      </c>
      <c r="C40" s="328"/>
      <c r="D40" s="328"/>
      <c r="E40" s="328"/>
      <c r="F40" s="328"/>
      <c r="G40" s="328"/>
      <c r="H40" s="324"/>
    </row>
    <row r="41" spans="2:8" ht="32.25" customHeight="1" thickBot="1" x14ac:dyDescent="0.3">
      <c r="B41" s="325" t="s">
        <v>391</v>
      </c>
      <c r="C41" s="326"/>
      <c r="D41" s="326"/>
      <c r="E41" s="326"/>
      <c r="F41" s="326"/>
      <c r="G41" s="326"/>
      <c r="H41" s="327"/>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49"/>
  <sheetViews>
    <sheetView tabSelected="1" topLeftCell="G7" zoomScale="64" zoomScaleNormal="64" workbookViewId="0">
      <selection activeCell="H25" sqref="H25:H29"/>
    </sheetView>
  </sheetViews>
  <sheetFormatPr baseColWidth="10" defaultColWidth="11.42578125" defaultRowHeight="15" x14ac:dyDescent="0.2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85546875"/>
    <col min="11" max="11" width="33.7109375" customWidth="1"/>
    <col min="12" max="12" width="22.85546875" customWidth="1"/>
    <col min="13" max="15" width="10.85546875"/>
    <col min="16" max="16" width="33.42578125" customWidth="1"/>
    <col min="17" max="17" width="13.140625" customWidth="1"/>
    <col min="18" max="20" width="10.85546875"/>
    <col min="21" max="21" width="14.5703125" customWidth="1"/>
    <col min="22" max="22" width="10.855468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85546875"/>
    <col min="33" max="33" width="13.42578125" customWidth="1"/>
    <col min="34" max="34" width="21.140625" customWidth="1"/>
    <col min="35" max="35" width="10.85546875"/>
    <col min="36" max="36" width="15" customWidth="1"/>
    <col min="37" max="37" width="16.140625" customWidth="1"/>
    <col min="38" max="38" width="17.85546875" bestFit="1" customWidth="1"/>
    <col min="39" max="39" width="12" bestFit="1" customWidth="1"/>
    <col min="40" max="40" width="10.85546875"/>
    <col min="41" max="298" width="11.42578125" style="120"/>
    <col min="299" max="16384" width="11.42578125" style="155"/>
  </cols>
  <sheetData>
    <row r="1" spans="1:298" s="152" customFormat="1" ht="16.5" customHeight="1" x14ac:dyDescent="0.3">
      <c r="A1" s="346"/>
      <c r="B1" s="347"/>
      <c r="C1" s="347"/>
      <c r="D1" s="336" t="s">
        <v>68</v>
      </c>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8" t="s">
        <v>67</v>
      </c>
      <c r="AM1" s="338"/>
      <c r="AN1" s="338"/>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c r="JS1" s="151"/>
      <c r="JT1" s="151"/>
      <c r="JU1" s="151"/>
      <c r="JV1" s="151"/>
      <c r="JW1" s="151"/>
      <c r="JX1" s="151"/>
      <c r="JY1" s="151"/>
      <c r="JZ1" s="151"/>
      <c r="KA1" s="151"/>
      <c r="KB1" s="151"/>
      <c r="KC1" s="151"/>
      <c r="KD1" s="151"/>
      <c r="KE1" s="151"/>
      <c r="KF1" s="151"/>
      <c r="KG1" s="151"/>
      <c r="KH1" s="151"/>
      <c r="KI1" s="151"/>
      <c r="KJ1" s="151"/>
      <c r="KK1" s="151"/>
      <c r="KL1" s="151"/>
    </row>
    <row r="2" spans="1:298" s="152" customFormat="1" ht="39.75" customHeight="1" x14ac:dyDescent="0.3">
      <c r="A2" s="348"/>
      <c r="B2" s="349"/>
      <c r="C2" s="349"/>
      <c r="D2" s="337"/>
      <c r="E2" s="337"/>
      <c r="F2" s="337"/>
      <c r="G2" s="337"/>
      <c r="H2" s="337"/>
      <c r="I2" s="337"/>
      <c r="J2" s="337"/>
      <c r="K2" s="337"/>
      <c r="L2" s="337"/>
      <c r="M2" s="337"/>
      <c r="N2" s="337"/>
      <c r="O2" s="337"/>
      <c r="P2" s="337"/>
      <c r="Q2" s="337"/>
      <c r="R2" s="337"/>
      <c r="S2" s="337"/>
      <c r="T2" s="337"/>
      <c r="U2" s="337"/>
      <c r="V2" s="337"/>
      <c r="W2" s="337"/>
      <c r="X2" s="337"/>
      <c r="Y2" s="337"/>
      <c r="Z2" s="337"/>
      <c r="AA2" s="337"/>
      <c r="AB2" s="337"/>
      <c r="AC2" s="337"/>
      <c r="AD2" s="337"/>
      <c r="AE2" s="337"/>
      <c r="AF2" s="337"/>
      <c r="AG2" s="337"/>
      <c r="AH2" s="337"/>
      <c r="AI2" s="337"/>
      <c r="AJ2" s="337"/>
      <c r="AK2" s="337"/>
      <c r="AL2" s="338"/>
      <c r="AM2" s="338"/>
      <c r="AN2" s="338"/>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row>
    <row r="3" spans="1:298" s="152" customFormat="1" ht="16.5" x14ac:dyDescent="0.3">
      <c r="A3" s="2"/>
      <c r="B3" s="2"/>
      <c r="C3" s="3"/>
      <c r="D3" s="337"/>
      <c r="E3" s="337"/>
      <c r="F3" s="337"/>
      <c r="G3" s="337"/>
      <c r="H3" s="337"/>
      <c r="I3" s="337"/>
      <c r="J3" s="337"/>
      <c r="K3" s="337"/>
      <c r="L3" s="337"/>
      <c r="M3" s="337"/>
      <c r="N3" s="337"/>
      <c r="O3" s="337"/>
      <c r="P3" s="337"/>
      <c r="Q3" s="337"/>
      <c r="R3" s="337"/>
      <c r="S3" s="337"/>
      <c r="T3" s="337"/>
      <c r="U3" s="337"/>
      <c r="V3" s="337"/>
      <c r="W3" s="337"/>
      <c r="X3" s="337"/>
      <c r="Y3" s="337"/>
      <c r="Z3" s="337"/>
      <c r="AA3" s="337"/>
      <c r="AB3" s="337"/>
      <c r="AC3" s="337"/>
      <c r="AD3" s="337"/>
      <c r="AE3" s="337"/>
      <c r="AF3" s="337"/>
      <c r="AG3" s="337"/>
      <c r="AH3" s="337"/>
      <c r="AI3" s="337"/>
      <c r="AJ3" s="337"/>
      <c r="AK3" s="337"/>
      <c r="AL3" s="338"/>
      <c r="AM3" s="338"/>
      <c r="AN3" s="338"/>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row>
    <row r="4" spans="1:298" s="152" customFormat="1" ht="26.25" customHeight="1" x14ac:dyDescent="0.3">
      <c r="A4" s="339" t="s">
        <v>0</v>
      </c>
      <c r="B4" s="340"/>
      <c r="C4" s="341"/>
      <c r="D4" s="342" t="s">
        <v>458</v>
      </c>
      <c r="E4" s="343"/>
      <c r="F4" s="343"/>
      <c r="G4" s="343"/>
      <c r="H4" s="343"/>
      <c r="I4" s="343"/>
      <c r="J4" s="343"/>
      <c r="K4" s="343"/>
      <c r="L4" s="343"/>
      <c r="M4" s="343"/>
      <c r="N4" s="344"/>
      <c r="O4" s="345"/>
      <c r="P4" s="345"/>
      <c r="Q4" s="345"/>
      <c r="R4" s="1"/>
      <c r="S4" s="1"/>
      <c r="T4" s="1"/>
      <c r="U4" s="1"/>
      <c r="V4" s="1"/>
      <c r="W4" s="1"/>
      <c r="X4" s="1"/>
      <c r="Y4" s="1"/>
      <c r="Z4" s="1"/>
      <c r="AA4" s="1"/>
      <c r="AB4" s="1"/>
      <c r="AC4" s="1"/>
      <c r="AD4" s="1"/>
      <c r="AE4" s="1"/>
      <c r="AF4" s="1"/>
      <c r="AG4" s="1"/>
      <c r="AH4" s="1"/>
      <c r="AI4" s="1"/>
      <c r="AJ4" s="1"/>
      <c r="AK4" s="1"/>
      <c r="AL4" s="1"/>
      <c r="AM4" s="1"/>
      <c r="AN4" s="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row>
    <row r="5" spans="1:298" s="152" customFormat="1" ht="44.25" customHeight="1" x14ac:dyDescent="0.3">
      <c r="A5" s="339" t="s">
        <v>1</v>
      </c>
      <c r="B5" s="340"/>
      <c r="C5" s="341"/>
      <c r="D5" s="350" t="s">
        <v>456</v>
      </c>
      <c r="E5" s="351"/>
      <c r="F5" s="351"/>
      <c r="G5" s="351"/>
      <c r="H5" s="351"/>
      <c r="I5" s="351"/>
      <c r="J5" s="351"/>
      <c r="K5" s="351"/>
      <c r="L5" s="351"/>
      <c r="M5" s="351"/>
      <c r="N5" s="352"/>
      <c r="O5" s="1"/>
      <c r="P5" s="1"/>
      <c r="Q5" s="1"/>
      <c r="R5" s="1"/>
      <c r="S5" s="1"/>
      <c r="T5" s="1"/>
      <c r="U5" s="1"/>
      <c r="V5" s="1"/>
      <c r="W5" s="1"/>
      <c r="X5" s="1"/>
      <c r="Y5" s="1"/>
      <c r="Z5" s="1"/>
      <c r="AA5" s="1"/>
      <c r="AB5" s="1"/>
      <c r="AC5" s="1"/>
      <c r="AD5" s="1"/>
      <c r="AE5" s="1"/>
      <c r="AF5" s="1"/>
      <c r="AG5" s="1"/>
      <c r="AH5" s="1"/>
      <c r="AI5" s="1"/>
      <c r="AJ5" s="1"/>
      <c r="AK5" s="1"/>
      <c r="AL5" s="1"/>
      <c r="AM5" s="1"/>
      <c r="AN5" s="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row>
    <row r="6" spans="1:298" s="152" customFormat="1" ht="49.5" customHeight="1" x14ac:dyDescent="0.3">
      <c r="A6" s="339" t="s">
        <v>2</v>
      </c>
      <c r="B6" s="340"/>
      <c r="C6" s="341"/>
      <c r="D6" s="350" t="s">
        <v>457</v>
      </c>
      <c r="E6" s="351"/>
      <c r="F6" s="351"/>
      <c r="G6" s="351"/>
      <c r="H6" s="351"/>
      <c r="I6" s="351"/>
      <c r="J6" s="351"/>
      <c r="K6" s="351"/>
      <c r="L6" s="351"/>
      <c r="M6" s="351"/>
      <c r="N6" s="352"/>
      <c r="O6" s="1"/>
      <c r="P6" s="1"/>
      <c r="Q6" s="1"/>
      <c r="R6" s="1"/>
      <c r="S6" s="1"/>
      <c r="T6" s="1"/>
      <c r="U6" s="1"/>
      <c r="V6" s="1"/>
      <c r="W6" s="1"/>
      <c r="X6" s="1"/>
      <c r="Y6" s="1"/>
      <c r="Z6" s="1"/>
      <c r="AA6" s="1"/>
      <c r="AB6" s="1"/>
      <c r="AC6" s="1"/>
      <c r="AD6" s="1"/>
      <c r="AE6" s="1"/>
      <c r="AF6" s="1"/>
      <c r="AG6" s="1"/>
      <c r="AH6" s="1"/>
      <c r="AI6" s="1"/>
      <c r="AJ6" s="1"/>
      <c r="AK6" s="1"/>
      <c r="AL6" s="1"/>
      <c r="AM6" s="1"/>
      <c r="AN6" s="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row>
    <row r="7" spans="1:298" s="152" customFormat="1" ht="16.5" x14ac:dyDescent="0.3">
      <c r="A7" s="333" t="s">
        <v>3</v>
      </c>
      <c r="B7" s="334"/>
      <c r="C7" s="334"/>
      <c r="D7" s="334"/>
      <c r="E7" s="334"/>
      <c r="F7" s="334"/>
      <c r="G7" s="334"/>
      <c r="H7" s="335"/>
      <c r="I7" s="333" t="s">
        <v>4</v>
      </c>
      <c r="J7" s="334"/>
      <c r="K7" s="334"/>
      <c r="L7" s="334"/>
      <c r="M7" s="334"/>
      <c r="N7" s="335"/>
      <c r="O7" s="333" t="s">
        <v>5</v>
      </c>
      <c r="P7" s="334"/>
      <c r="Q7" s="334"/>
      <c r="R7" s="334"/>
      <c r="S7" s="334"/>
      <c r="T7" s="334"/>
      <c r="U7" s="334"/>
      <c r="V7" s="334"/>
      <c r="W7" s="335"/>
      <c r="X7" s="333" t="s">
        <v>6</v>
      </c>
      <c r="Y7" s="334"/>
      <c r="Z7" s="334"/>
      <c r="AA7" s="334"/>
      <c r="AB7" s="334"/>
      <c r="AC7" s="334"/>
      <c r="AD7" s="334"/>
      <c r="AE7" s="334"/>
      <c r="AF7" s="334"/>
      <c r="AG7" s="334"/>
      <c r="AH7" s="335"/>
      <c r="AI7" s="333" t="s">
        <v>7</v>
      </c>
      <c r="AJ7" s="334"/>
      <c r="AK7" s="334"/>
      <c r="AL7" s="334"/>
      <c r="AM7" s="334"/>
      <c r="AN7" s="353"/>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row>
    <row r="8" spans="1:298" s="152" customFormat="1" ht="16.5" customHeight="1" x14ac:dyDescent="0.3">
      <c r="A8" s="357" t="s">
        <v>37</v>
      </c>
      <c r="B8" s="360" t="s">
        <v>394</v>
      </c>
      <c r="C8" s="359" t="s">
        <v>8</v>
      </c>
      <c r="D8" s="361" t="s">
        <v>382</v>
      </c>
      <c r="E8" s="361" t="s">
        <v>10</v>
      </c>
      <c r="F8" s="362" t="s">
        <v>11</v>
      </c>
      <c r="G8" s="354" t="s">
        <v>12</v>
      </c>
      <c r="H8" s="361" t="s">
        <v>13</v>
      </c>
      <c r="I8" s="355" t="s">
        <v>14</v>
      </c>
      <c r="J8" s="356" t="s">
        <v>15</v>
      </c>
      <c r="K8" s="354" t="s">
        <v>16</v>
      </c>
      <c r="L8" s="354" t="s">
        <v>17</v>
      </c>
      <c r="M8" s="356" t="s">
        <v>15</v>
      </c>
      <c r="N8" s="361" t="s">
        <v>18</v>
      </c>
      <c r="O8" s="364" t="s">
        <v>19</v>
      </c>
      <c r="P8" s="363" t="s">
        <v>20</v>
      </c>
      <c r="Q8" s="354" t="s">
        <v>21</v>
      </c>
      <c r="R8" s="363" t="s">
        <v>22</v>
      </c>
      <c r="S8" s="363"/>
      <c r="T8" s="363"/>
      <c r="U8" s="363"/>
      <c r="V8" s="363"/>
      <c r="W8" s="363"/>
      <c r="X8" s="367" t="s">
        <v>287</v>
      </c>
      <c r="Y8" s="364" t="s">
        <v>248</v>
      </c>
      <c r="Z8" s="364" t="s">
        <v>15</v>
      </c>
      <c r="AA8" s="144"/>
      <c r="AB8" s="144"/>
      <c r="AC8" s="364" t="s">
        <v>23</v>
      </c>
      <c r="AD8" s="364" t="s">
        <v>15</v>
      </c>
      <c r="AE8" s="144"/>
      <c r="AF8" s="144"/>
      <c r="AG8" s="367" t="s">
        <v>24</v>
      </c>
      <c r="AH8" s="364" t="s">
        <v>25</v>
      </c>
      <c r="AI8" s="363" t="s">
        <v>7</v>
      </c>
      <c r="AJ8" s="363" t="s">
        <v>26</v>
      </c>
      <c r="AK8" s="363" t="s">
        <v>27</v>
      </c>
      <c r="AL8" s="363" t="s">
        <v>28</v>
      </c>
      <c r="AM8" s="369" t="s">
        <v>29</v>
      </c>
      <c r="AN8" s="369" t="s">
        <v>30</v>
      </c>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row>
    <row r="9" spans="1:298" s="154" customFormat="1" ht="94.5" customHeight="1" thickBot="1" x14ac:dyDescent="0.3">
      <c r="A9" s="358"/>
      <c r="B9" s="366"/>
      <c r="C9" s="360"/>
      <c r="D9" s="354"/>
      <c r="E9" s="354"/>
      <c r="F9" s="360"/>
      <c r="G9" s="355"/>
      <c r="H9" s="354"/>
      <c r="I9" s="355"/>
      <c r="J9" s="356"/>
      <c r="K9" s="355"/>
      <c r="L9" s="355"/>
      <c r="M9" s="356"/>
      <c r="N9" s="354"/>
      <c r="O9" s="365"/>
      <c r="P9" s="354"/>
      <c r="Q9" s="355"/>
      <c r="R9" s="136" t="s">
        <v>31</v>
      </c>
      <c r="S9" s="136" t="s">
        <v>32</v>
      </c>
      <c r="T9" s="136" t="s">
        <v>33</v>
      </c>
      <c r="U9" s="136" t="s">
        <v>34</v>
      </c>
      <c r="V9" s="136" t="s">
        <v>35</v>
      </c>
      <c r="W9" s="136" t="s">
        <v>36</v>
      </c>
      <c r="X9" s="364"/>
      <c r="Y9" s="368"/>
      <c r="Z9" s="368"/>
      <c r="AA9" s="147" t="s">
        <v>276</v>
      </c>
      <c r="AB9" s="147" t="s">
        <v>15</v>
      </c>
      <c r="AC9" s="368"/>
      <c r="AD9" s="368"/>
      <c r="AE9" s="145" t="s">
        <v>23</v>
      </c>
      <c r="AF9" s="145" t="s">
        <v>15</v>
      </c>
      <c r="AG9" s="364"/>
      <c r="AH9" s="365"/>
      <c r="AI9" s="354"/>
      <c r="AJ9" s="354"/>
      <c r="AK9" s="354"/>
      <c r="AL9" s="354"/>
      <c r="AM9" s="370"/>
      <c r="AN9" s="370"/>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row>
    <row r="10" spans="1:298" ht="57.75" customHeight="1" x14ac:dyDescent="0.25">
      <c r="A10" s="384">
        <v>1</v>
      </c>
      <c r="B10" s="374" t="s">
        <v>459</v>
      </c>
      <c r="C10" s="384" t="s">
        <v>294</v>
      </c>
      <c r="D10" s="385" t="s">
        <v>548</v>
      </c>
      <c r="E10" s="384" t="s">
        <v>460</v>
      </c>
      <c r="F10" s="384" t="s">
        <v>466</v>
      </c>
      <c r="G10" s="384" t="s">
        <v>41</v>
      </c>
      <c r="H10" s="384">
        <v>500</v>
      </c>
      <c r="I10" s="387" t="str">
        <f>IF(H10&lt;=2,'Tabla probabilidad'!$B$5,IF(H10&lt;=24,'Tabla probabilidad'!$B$6,IF(H10&lt;=500,'Tabla probabilidad'!$B$7,IF(H10&lt;=5000,'Tabla probabilidad'!$B$8,IF(H10&gt;5000,'Tabla probabilidad'!$B$9)))))</f>
        <v>Media</v>
      </c>
      <c r="J10" s="388">
        <f>IF(H10&lt;=2,'Tabla probabilidad'!$D$5,IF(H10&lt;=24,'Tabla probabilidad'!$D$6,IF(H10&lt;=500,'Tabla probabilidad'!$D$7,IF(H10&lt;=5000,'Tabla probabilidad'!$D$8,IF(H10&gt;5000,'Tabla probabilidad'!$D$9)))))</f>
        <v>0.6</v>
      </c>
      <c r="K10" s="384" t="s">
        <v>337</v>
      </c>
      <c r="L10" s="38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8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84" t="str">
        <f>VLOOKUP((I10&amp;L10),Hoja1!$B$4:$C$28,2,0)</f>
        <v xml:space="preserve">Alto </v>
      </c>
      <c r="O10" s="251">
        <v>1</v>
      </c>
      <c r="P10" s="252" t="s">
        <v>461</v>
      </c>
      <c r="Q10" s="251" t="str">
        <f t="shared" ref="Q10:Q24" si="0">IF(R10="Preventivo","Probabilidad",IF(R10="Detectivo","Probabilidad", IF(R10="Correctivo","Impacto")))</f>
        <v>Probabilidad</v>
      </c>
      <c r="R10" s="251" t="s">
        <v>52</v>
      </c>
      <c r="S10" s="251" t="s">
        <v>57</v>
      </c>
      <c r="T10" s="253">
        <v>0.35</v>
      </c>
      <c r="U10" s="251" t="s">
        <v>59</v>
      </c>
      <c r="V10" s="251" t="s">
        <v>62</v>
      </c>
      <c r="W10" s="251" t="s">
        <v>65</v>
      </c>
      <c r="X10" s="253">
        <f>IF(Q10="Probabilidad",($J$10*T10),IF(Q10="Impacto"," "))</f>
        <v>0.21</v>
      </c>
      <c r="Y10" s="253" t="str">
        <f>IF(Z10&lt;=20%,'Tabla probabilidad'!$B$5,IF(Z10&lt;=40%,'Tabla probabilidad'!$B$6,IF(Z10&lt;=60%,'Tabla probabilidad'!$B$7,IF(Z10&lt;=80%,'Tabla probabilidad'!$B$8,IF(Z10&lt;=100%,'Tabla probabilidad'!$B$9)))))</f>
        <v>Baja</v>
      </c>
      <c r="Z10" s="253">
        <f>IF(R10="Preventivo",(J10-(J10*T10)),IF(R10="Detectivo",(J10-(J10*T10)),IF(R10="Correctivo",(J10))))</f>
        <v>0.39</v>
      </c>
      <c r="AA10" s="371" t="str">
        <f>IF(AB10&lt;=20%,'Tabla probabilidad'!$B$5,IF(AB10&lt;=40%,'Tabla probabilidad'!$B$6,IF(AB10&lt;=60%,'Tabla probabilidad'!$B$7,IF(AB10&lt;=80%,'Tabla probabilidad'!$B$8,IF(AB10&lt;=100%,'Tabla probabilidad'!$B$9)))))</f>
        <v>Baja</v>
      </c>
      <c r="AB10" s="371">
        <f>AVERAGE(Z10:Z14)</f>
        <v>0.39</v>
      </c>
      <c r="AC10" s="253" t="str">
        <f t="shared" ref="AC10:AC24" si="1">IF(AD10&lt;=20%,"Leve",IF(AD10&lt;=40%,"Menor",IF(AD10&lt;=60%,"Moderado",IF(AD10&lt;=80%,"Mayor",IF(AD10&lt;=100%,"Catastrófico")))))</f>
        <v>Mayor</v>
      </c>
      <c r="AD10" s="253">
        <f>IF(Q10="Probabilidad",(($M$10-0)),IF(Q10="Impacto",($M$10-($M$10*T10))))</f>
        <v>0.8</v>
      </c>
      <c r="AE10" s="371" t="str">
        <f>IF(AF10&lt;=20%,"Leve",IF(AF10&lt;=40%,"Menor",IF(AF10&lt;=60%,"Moderado",IF(AF10&lt;=80%,"Mayor",IF(AF10&lt;=100%,"Catastrófico")))))</f>
        <v>Mayor</v>
      </c>
      <c r="AF10" s="371">
        <f>AVERAGE(AD10:AD14)</f>
        <v>0.8</v>
      </c>
      <c r="AG10" s="374" t="str">
        <f>VLOOKUP(AA10&amp;AE10,Hoja1!$B$4:$C$28,2,0)</f>
        <v xml:space="preserve">Alto </v>
      </c>
      <c r="AH10" s="374" t="s">
        <v>291</v>
      </c>
      <c r="AI10" s="378"/>
      <c r="AJ10" s="378"/>
      <c r="AK10" s="378"/>
      <c r="AL10" s="378"/>
      <c r="AM10" s="381"/>
      <c r="AN10" s="377"/>
    </row>
    <row r="11" spans="1:298" ht="57.75" customHeight="1" x14ac:dyDescent="0.25">
      <c r="A11" s="384"/>
      <c r="B11" s="375"/>
      <c r="C11" s="384"/>
      <c r="D11" s="385"/>
      <c r="E11" s="384"/>
      <c r="F11" s="384"/>
      <c r="G11" s="384"/>
      <c r="H11" s="384"/>
      <c r="I11" s="387"/>
      <c r="J11" s="388"/>
      <c r="K11" s="384"/>
      <c r="L11" s="386"/>
      <c r="M11" s="386"/>
      <c r="N11" s="384"/>
      <c r="O11" s="251">
        <v>2</v>
      </c>
      <c r="P11" s="254" t="s">
        <v>462</v>
      </c>
      <c r="Q11" s="251" t="str">
        <f t="shared" si="0"/>
        <v>Probabilidad</v>
      </c>
      <c r="R11" s="251" t="s">
        <v>52</v>
      </c>
      <c r="S11" s="251" t="s">
        <v>57</v>
      </c>
      <c r="T11" s="253">
        <v>0.35</v>
      </c>
      <c r="U11" s="251" t="s">
        <v>59</v>
      </c>
      <c r="V11" s="251" t="s">
        <v>62</v>
      </c>
      <c r="W11" s="251" t="s">
        <v>65</v>
      </c>
      <c r="X11" s="253">
        <f>IF(Q11="Probabilidad",($J$10*T11),IF(Q11="Impacto"," "))</f>
        <v>0.21</v>
      </c>
      <c r="Y11" s="253" t="str">
        <f>IF(Z11&lt;=20%,'Tabla probabilidad'!$B$5,IF(Z11&lt;=40%,'Tabla probabilidad'!$B$6,IF(Z11&lt;=60%,'Tabla probabilidad'!$B$7,IF(Z11&lt;=80%,'Tabla probabilidad'!$B$8,IF(Z11&lt;=100%,'Tabla probabilidad'!$B$9)))))</f>
        <v>Baja</v>
      </c>
      <c r="Z11" s="253">
        <f>IF(R11="Preventivo",(J10-(J10*T11)),IF(R11="Detectivo",(J10-(J10*T11)),IF(R11="Correctivo",(J10))))</f>
        <v>0.39</v>
      </c>
      <c r="AA11" s="372"/>
      <c r="AB11" s="372"/>
      <c r="AC11" s="253" t="str">
        <f t="shared" si="1"/>
        <v>Mayor</v>
      </c>
      <c r="AD11" s="253">
        <f>IF(Q11="Probabilidad",(($M$10-0)),IF(Q11="Impacto",($M$10-($M$10*T11))))</f>
        <v>0.8</v>
      </c>
      <c r="AE11" s="372"/>
      <c r="AF11" s="372"/>
      <c r="AG11" s="375"/>
      <c r="AH11" s="375"/>
      <c r="AI11" s="379"/>
      <c r="AJ11" s="379"/>
      <c r="AK11" s="379"/>
      <c r="AL11" s="379"/>
      <c r="AM11" s="382"/>
      <c r="AN11" s="377"/>
    </row>
    <row r="12" spans="1:298" ht="69.75" customHeight="1" x14ac:dyDescent="0.25">
      <c r="A12" s="384"/>
      <c r="B12" s="375"/>
      <c r="C12" s="384"/>
      <c r="D12" s="385"/>
      <c r="E12" s="384"/>
      <c r="F12" s="384"/>
      <c r="G12" s="384"/>
      <c r="H12" s="384"/>
      <c r="I12" s="387"/>
      <c r="J12" s="388"/>
      <c r="K12" s="384"/>
      <c r="L12" s="386"/>
      <c r="M12" s="386"/>
      <c r="N12" s="384"/>
      <c r="O12" s="251">
        <v>3</v>
      </c>
      <c r="P12" s="254" t="s">
        <v>463</v>
      </c>
      <c r="Q12" s="251" t="str">
        <f t="shared" si="0"/>
        <v>Probabilidad</v>
      </c>
      <c r="R12" s="251" t="s">
        <v>52</v>
      </c>
      <c r="S12" s="251" t="s">
        <v>57</v>
      </c>
      <c r="T12" s="253">
        <v>0.35</v>
      </c>
      <c r="U12" s="251" t="s">
        <v>59</v>
      </c>
      <c r="V12" s="251" t="s">
        <v>62</v>
      </c>
      <c r="W12" s="251" t="s">
        <v>65</v>
      </c>
      <c r="X12" s="253">
        <f t="shared" ref="X12:X14" si="2">IF(Q12="Probabilidad",($J$10*T12),IF(Q12="Impacto"," "))</f>
        <v>0.21</v>
      </c>
      <c r="Y12" s="253" t="str">
        <f>IF(Z12&lt;=20%,'Tabla probabilidad'!$B$5,IF(Z12&lt;=40%,'Tabla probabilidad'!$B$6,IF(Z12&lt;=60%,'Tabla probabilidad'!$B$7,IF(Z12&lt;=80%,'Tabla probabilidad'!$B$8,IF(Z12&lt;=100%,'Tabla probabilidad'!$B$9)))))</f>
        <v>Baja</v>
      </c>
      <c r="Z12" s="253">
        <f>IF(R12="Preventivo",(J10-(J10*T12)),IF(R12="Detectivo",(J10-(J10*T12)),IF(R12="Correctivo",(J10))))</f>
        <v>0.39</v>
      </c>
      <c r="AA12" s="372"/>
      <c r="AB12" s="372"/>
      <c r="AC12" s="253" t="str">
        <f t="shared" si="1"/>
        <v>Mayor</v>
      </c>
      <c r="AD12" s="253">
        <f>IF(Q12="Probabilidad",(($M$10-0)),IF(Q12="Impacto",($M$10-($M$10*T12))))</f>
        <v>0.8</v>
      </c>
      <c r="AE12" s="372"/>
      <c r="AF12" s="372"/>
      <c r="AG12" s="375"/>
      <c r="AH12" s="375"/>
      <c r="AI12" s="379"/>
      <c r="AJ12" s="379"/>
      <c r="AK12" s="379"/>
      <c r="AL12" s="379"/>
      <c r="AM12" s="382"/>
      <c r="AN12" s="377"/>
    </row>
    <row r="13" spans="1:298" ht="72" customHeight="1" x14ac:dyDescent="0.25">
      <c r="A13" s="384"/>
      <c r="B13" s="375"/>
      <c r="C13" s="384"/>
      <c r="D13" s="385"/>
      <c r="E13" s="384"/>
      <c r="F13" s="384"/>
      <c r="G13" s="384"/>
      <c r="H13" s="384"/>
      <c r="I13" s="387"/>
      <c r="J13" s="388"/>
      <c r="K13" s="384"/>
      <c r="L13" s="386"/>
      <c r="M13" s="386"/>
      <c r="N13" s="384"/>
      <c r="O13" s="251">
        <v>4</v>
      </c>
      <c r="P13" s="255" t="s">
        <v>464</v>
      </c>
      <c r="Q13" s="251" t="str">
        <f t="shared" si="0"/>
        <v>Probabilidad</v>
      </c>
      <c r="R13" s="251" t="s">
        <v>52</v>
      </c>
      <c r="S13" s="251" t="s">
        <v>57</v>
      </c>
      <c r="T13" s="253">
        <v>0.35</v>
      </c>
      <c r="U13" s="251" t="s">
        <v>59</v>
      </c>
      <c r="V13" s="251" t="s">
        <v>62</v>
      </c>
      <c r="W13" s="251" t="s">
        <v>65</v>
      </c>
      <c r="X13" s="253">
        <f t="shared" si="2"/>
        <v>0.21</v>
      </c>
      <c r="Y13" s="253" t="str">
        <f>IF(Z13&lt;=20%,'Tabla probabilidad'!$B$5,IF(Z13&lt;=40%,'Tabla probabilidad'!$B$6,IF(Z13&lt;=60%,'Tabla probabilidad'!$B$7,IF(Z13&lt;=80%,'Tabla probabilidad'!$B$8,IF(Z13&lt;=100%,'Tabla probabilidad'!$B$9)))))</f>
        <v>Baja</v>
      </c>
      <c r="Z13" s="253">
        <f>IF(R13="Preventivo",(J10-(J10*T13)),IF(R13="Detectivo",(J10-(J10*T13)),IF(R13="Correctivo",(J10))))</f>
        <v>0.39</v>
      </c>
      <c r="AA13" s="372"/>
      <c r="AB13" s="372"/>
      <c r="AC13" s="253" t="str">
        <f t="shared" si="1"/>
        <v>Mayor</v>
      </c>
      <c r="AD13" s="253">
        <f>IF(Q13="Probabilidad",(($M$10-0)),IF(Q13="Impacto",($M$10-($M$10*T13))))</f>
        <v>0.8</v>
      </c>
      <c r="AE13" s="372"/>
      <c r="AF13" s="372"/>
      <c r="AG13" s="375"/>
      <c r="AH13" s="375"/>
      <c r="AI13" s="379"/>
      <c r="AJ13" s="379"/>
      <c r="AK13" s="379"/>
      <c r="AL13" s="379"/>
      <c r="AM13" s="382"/>
      <c r="AN13" s="377"/>
    </row>
    <row r="14" spans="1:298" ht="54" customHeight="1" x14ac:dyDescent="0.25">
      <c r="A14" s="384"/>
      <c r="B14" s="376"/>
      <c r="C14" s="384"/>
      <c r="D14" s="385"/>
      <c r="E14" s="384"/>
      <c r="F14" s="384"/>
      <c r="G14" s="384"/>
      <c r="H14" s="384"/>
      <c r="I14" s="387"/>
      <c r="J14" s="388"/>
      <c r="K14" s="384"/>
      <c r="L14" s="386"/>
      <c r="M14" s="386"/>
      <c r="N14" s="384"/>
      <c r="O14" s="251">
        <v>5</v>
      </c>
      <c r="P14" s="255" t="s">
        <v>465</v>
      </c>
      <c r="Q14" s="251" t="str">
        <f t="shared" si="0"/>
        <v>Probabilidad</v>
      </c>
      <c r="R14" s="251" t="s">
        <v>52</v>
      </c>
      <c r="S14" s="251" t="s">
        <v>57</v>
      </c>
      <c r="T14" s="253">
        <v>0.35</v>
      </c>
      <c r="U14" s="251" t="s">
        <v>59</v>
      </c>
      <c r="V14" s="251" t="s">
        <v>62</v>
      </c>
      <c r="W14" s="251" t="s">
        <v>65</v>
      </c>
      <c r="X14" s="253">
        <f t="shared" si="2"/>
        <v>0.21</v>
      </c>
      <c r="Y14" s="253" t="str">
        <f>IF(Z14&lt;=20%,'Tabla probabilidad'!$B$5,IF(Z14&lt;=40%,'Tabla probabilidad'!$B$6,IF(Z14&lt;=60%,'Tabla probabilidad'!$B$7,IF(Z14&lt;=80%,'Tabla probabilidad'!$B$8,IF(Z14&lt;=100%,'Tabla probabilidad'!$B$9)))))</f>
        <v>Baja</v>
      </c>
      <c r="Z14" s="253">
        <f>IF(R14="Preventivo",(J10-(J10*T14)),IF(R14="Detectivo",(J10-(J10*T14)),IF(R14="Correctivo",(J10))))</f>
        <v>0.39</v>
      </c>
      <c r="AA14" s="373"/>
      <c r="AB14" s="373"/>
      <c r="AC14" s="253" t="str">
        <f t="shared" si="1"/>
        <v>Mayor</v>
      </c>
      <c r="AD14" s="253">
        <f>IF(Q14="Probabilidad",(($M$10-0)),IF(Q14="Impacto",($M$10-($M$10*T14))))</f>
        <v>0.8</v>
      </c>
      <c r="AE14" s="373"/>
      <c r="AF14" s="373"/>
      <c r="AG14" s="376"/>
      <c r="AH14" s="376"/>
      <c r="AI14" s="380"/>
      <c r="AJ14" s="380"/>
      <c r="AK14" s="380"/>
      <c r="AL14" s="380"/>
      <c r="AM14" s="383"/>
      <c r="AN14" s="377"/>
    </row>
    <row r="15" spans="1:298" ht="57" customHeight="1" x14ac:dyDescent="0.25">
      <c r="A15" s="384">
        <v>2</v>
      </c>
      <c r="B15" s="374" t="s">
        <v>395</v>
      </c>
      <c r="C15" s="384" t="s">
        <v>404</v>
      </c>
      <c r="D15" s="389" t="s">
        <v>344</v>
      </c>
      <c r="E15" s="384" t="s">
        <v>392</v>
      </c>
      <c r="F15" s="384" t="s">
        <v>322</v>
      </c>
      <c r="G15" s="384" t="s">
        <v>43</v>
      </c>
      <c r="H15" s="384">
        <v>500</v>
      </c>
      <c r="I15" s="387" t="str">
        <f>IF(H15&lt;=2,'Tabla probabilidad'!$B$5,IF(H15&lt;=24,'Tabla probabilidad'!$B$6,IF(H15&lt;=500,'Tabla probabilidad'!$B$7,IF(H15&lt;=5000,'Tabla probabilidad'!$B$8,IF(H15&gt;5000,'Tabla probabilidad'!$B$9)))))</f>
        <v>Media</v>
      </c>
      <c r="J15" s="388">
        <f>IF(H15&lt;=2,'Tabla probabilidad'!$D$5,IF(H15&lt;=24,'Tabla probabilidad'!$D$6,IF(H15&lt;=500,'Tabla probabilidad'!$D$7,IF(H15&lt;=5000,'Tabla probabilidad'!$D$8,IF(H15&gt;5000,'Tabla probabilidad'!$D$9)))))</f>
        <v>0.6</v>
      </c>
      <c r="K15" s="384" t="s">
        <v>310</v>
      </c>
      <c r="L15" s="38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8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84" t="str">
        <f>VLOOKUP((I15&amp;L15),Hoja1!$B$4:$C$28,2,0)</f>
        <v xml:space="preserve">Alto </v>
      </c>
      <c r="O15" s="251">
        <v>1</v>
      </c>
      <c r="P15" s="254" t="s">
        <v>388</v>
      </c>
      <c r="Q15" s="251" t="str">
        <f t="shared" si="0"/>
        <v>Probabilidad</v>
      </c>
      <c r="R15" s="251" t="s">
        <v>52</v>
      </c>
      <c r="S15" s="251" t="s">
        <v>57</v>
      </c>
      <c r="T15" s="253">
        <f>VLOOKUP(R15&amp;S15,Hoja1!$Q$4:$R$9,2,0)</f>
        <v>0.45</v>
      </c>
      <c r="U15" s="251" t="s">
        <v>59</v>
      </c>
      <c r="V15" s="251" t="s">
        <v>62</v>
      </c>
      <c r="W15" s="251" t="s">
        <v>65</v>
      </c>
      <c r="X15" s="253">
        <f>IF(Q15="Probabilidad",($J$15*T15),IF(Q15="Impacto"," "))</f>
        <v>0.27</v>
      </c>
      <c r="Y15" s="253" t="str">
        <f>IF(Z15&lt;=20%,'Tabla probabilidad'!$B$5,IF(Z15&lt;=40%,'Tabla probabilidad'!$B$6,IF(Z15&lt;=60%,'Tabla probabilidad'!$B$7,IF(Z15&lt;=80%,'Tabla probabilidad'!$B$8,IF(Z15&lt;=100%,'Tabla probabilidad'!$B$9)))))</f>
        <v>Baja</v>
      </c>
      <c r="Z15" s="253">
        <f>IF(R15="Preventivo",(J15-(J15*T15)),IF(R15="Detectivo",(J15-(J15*T15)),IF(R15="Correctivo",(J15))))</f>
        <v>0.32999999999999996</v>
      </c>
      <c r="AA15" s="371" t="str">
        <f>IF(AB15&lt;=20%,'Tabla probabilidad'!$B$5,IF(AB15&lt;=40%,'Tabla probabilidad'!$B$6,IF(AB15&lt;=60%,'Tabla probabilidad'!$B$7,IF(AB15&lt;=80%,'Tabla probabilidad'!$B$8,IF(AB15&lt;=100%,'Tabla probabilidad'!$B$9)))))</f>
        <v>Baja</v>
      </c>
      <c r="AB15" s="371">
        <f>AVERAGE(Z15:Z19)</f>
        <v>0.35399999999999998</v>
      </c>
      <c r="AC15" s="253" t="str">
        <f t="shared" si="1"/>
        <v>Mayor</v>
      </c>
      <c r="AD15" s="253">
        <f>IF(Q15="Probabilidad",(($M$15-0)),IF(Q15="Impacto",($M$15-($M$15*T15))))</f>
        <v>0.8</v>
      </c>
      <c r="AE15" s="371" t="str">
        <f>IF(AF15&lt;=20%,"Leve",IF(AF15&lt;=40%,"Menor",IF(AF15&lt;=60%,"Moderado",IF(AF15&lt;=80%,"Mayor",IF(AF15&lt;=100%,"Catastrófico")))))</f>
        <v>Mayor</v>
      </c>
      <c r="AF15" s="371">
        <f>AVERAGE(AD15:AD19)</f>
        <v>0.8</v>
      </c>
      <c r="AG15" s="374" t="str">
        <f>VLOOKUP(AA15&amp;AE15,Hoja1!$B$4:$C$28,2,0)</f>
        <v xml:space="preserve">Alto </v>
      </c>
      <c r="AH15" s="374" t="s">
        <v>290</v>
      </c>
      <c r="AI15" s="378"/>
      <c r="AJ15" s="378"/>
      <c r="AK15" s="378"/>
      <c r="AL15" s="378"/>
      <c r="AM15" s="381"/>
      <c r="AN15" s="377"/>
    </row>
    <row r="16" spans="1:298" ht="42.75" customHeight="1" x14ac:dyDescent="0.25">
      <c r="A16" s="384"/>
      <c r="B16" s="375"/>
      <c r="C16" s="384"/>
      <c r="D16" s="390"/>
      <c r="E16" s="384"/>
      <c r="F16" s="384"/>
      <c r="G16" s="384"/>
      <c r="H16" s="384"/>
      <c r="I16" s="387"/>
      <c r="J16" s="388"/>
      <c r="K16" s="384"/>
      <c r="L16" s="386"/>
      <c r="M16" s="386"/>
      <c r="N16" s="384"/>
      <c r="O16" s="251">
        <v>2</v>
      </c>
      <c r="P16" s="254" t="s">
        <v>345</v>
      </c>
      <c r="Q16" s="251" t="str">
        <f t="shared" si="0"/>
        <v>Probabilidad</v>
      </c>
      <c r="R16" s="251" t="s">
        <v>52</v>
      </c>
      <c r="S16" s="251" t="s">
        <v>57</v>
      </c>
      <c r="T16" s="253">
        <f>VLOOKUP(R16&amp;S16,Hoja1!$Q$4:$R$9,2,0)</f>
        <v>0.45</v>
      </c>
      <c r="U16" s="251" t="s">
        <v>59</v>
      </c>
      <c r="V16" s="251" t="s">
        <v>62</v>
      </c>
      <c r="W16" s="251" t="s">
        <v>65</v>
      </c>
      <c r="X16" s="253">
        <f t="shared" ref="X16:X19" si="3">IF(Q16="Probabilidad",($J$15*T16),IF(Q16="Impacto"," "))</f>
        <v>0.27</v>
      </c>
      <c r="Y16" s="253" t="str">
        <f>IF(Z16&lt;=20%,'Tabla probabilidad'!$B$5,IF(Z16&lt;=40%,'Tabla probabilidad'!$B$6,IF(Z16&lt;=60%,'Tabla probabilidad'!$B$7,IF(Z16&lt;=80%,'Tabla probabilidad'!$B$8,IF(Z16&lt;=100%,'Tabla probabilidad'!$B$9)))))</f>
        <v>Baja</v>
      </c>
      <c r="Z16" s="253">
        <f>IF(R16="Preventivo",(J15-(J15*T16)),IF(R16="Detectivo",(J15-(J15*T16)),IF(R16="Correctivo",(J15))))</f>
        <v>0.32999999999999996</v>
      </c>
      <c r="AA16" s="372"/>
      <c r="AB16" s="372"/>
      <c r="AC16" s="253" t="str">
        <f t="shared" si="1"/>
        <v>Mayor</v>
      </c>
      <c r="AD16" s="253">
        <f t="shared" ref="AD16:AD19" si="4">IF(Q16="Probabilidad",(($M$15-0)),IF(Q16="Impacto",($M$15-($M$15*T16))))</f>
        <v>0.8</v>
      </c>
      <c r="AE16" s="372"/>
      <c r="AF16" s="372"/>
      <c r="AG16" s="375"/>
      <c r="AH16" s="375"/>
      <c r="AI16" s="379"/>
      <c r="AJ16" s="379"/>
      <c r="AK16" s="379"/>
      <c r="AL16" s="379"/>
      <c r="AM16" s="382"/>
      <c r="AN16" s="377"/>
    </row>
    <row r="17" spans="1:40" ht="107.25" customHeight="1" x14ac:dyDescent="0.25">
      <c r="A17" s="384"/>
      <c r="B17" s="375"/>
      <c r="C17" s="384"/>
      <c r="D17" s="390"/>
      <c r="E17" s="384"/>
      <c r="F17" s="384"/>
      <c r="G17" s="384"/>
      <c r="H17" s="384"/>
      <c r="I17" s="387"/>
      <c r="J17" s="388"/>
      <c r="K17" s="384"/>
      <c r="L17" s="386"/>
      <c r="M17" s="386"/>
      <c r="N17" s="384"/>
      <c r="O17" s="251">
        <v>3</v>
      </c>
      <c r="P17" s="585" t="s">
        <v>549</v>
      </c>
      <c r="Q17" s="251" t="str">
        <f t="shared" si="0"/>
        <v>Probabilidad</v>
      </c>
      <c r="R17" s="251" t="s">
        <v>52</v>
      </c>
      <c r="S17" s="251" t="s">
        <v>57</v>
      </c>
      <c r="T17" s="253">
        <f>VLOOKUP(R17&amp;S17,Hoja1!$Q$4:$R$9,2,0)</f>
        <v>0.45</v>
      </c>
      <c r="U17" s="251" t="s">
        <v>59</v>
      </c>
      <c r="V17" s="251" t="s">
        <v>62</v>
      </c>
      <c r="W17" s="251" t="s">
        <v>65</v>
      </c>
      <c r="X17" s="253">
        <f t="shared" si="3"/>
        <v>0.27</v>
      </c>
      <c r="Y17" s="253" t="str">
        <f>IF(Z17&lt;=20%,'Tabla probabilidad'!$B$5,IF(Z17&lt;=40%,'Tabla probabilidad'!$B$6,IF(Z17&lt;=60%,'Tabla probabilidad'!$B$7,IF(Z17&lt;=80%,'Tabla probabilidad'!$B$8,IF(Z17&lt;=100%,'Tabla probabilidad'!$B$9)))))</f>
        <v>Baja</v>
      </c>
      <c r="Z17" s="253">
        <f>IF(R17="Preventivo",(J15-(J15*T17)),IF(R17="Detectivo",(J15-(J15*T17)),IF(R17="Correctivo",(J15))))</f>
        <v>0.32999999999999996</v>
      </c>
      <c r="AA17" s="372"/>
      <c r="AB17" s="372"/>
      <c r="AC17" s="253" t="str">
        <f t="shared" si="1"/>
        <v>Mayor</v>
      </c>
      <c r="AD17" s="253">
        <f t="shared" si="4"/>
        <v>0.8</v>
      </c>
      <c r="AE17" s="372"/>
      <c r="AF17" s="372"/>
      <c r="AG17" s="375"/>
      <c r="AH17" s="375"/>
      <c r="AI17" s="379"/>
      <c r="AJ17" s="379"/>
      <c r="AK17" s="379"/>
      <c r="AL17" s="379"/>
      <c r="AM17" s="382"/>
      <c r="AN17" s="377"/>
    </row>
    <row r="18" spans="1:40" ht="72" customHeight="1" thickBot="1" x14ac:dyDescent="0.3">
      <c r="A18" s="384"/>
      <c r="B18" s="375"/>
      <c r="C18" s="384"/>
      <c r="D18" s="390"/>
      <c r="E18" s="384"/>
      <c r="F18" s="384"/>
      <c r="G18" s="384"/>
      <c r="H18" s="384"/>
      <c r="I18" s="387"/>
      <c r="J18" s="388"/>
      <c r="K18" s="384"/>
      <c r="L18" s="386"/>
      <c r="M18" s="386"/>
      <c r="N18" s="384"/>
      <c r="O18" s="251">
        <v>4</v>
      </c>
      <c r="P18" s="256" t="s">
        <v>323</v>
      </c>
      <c r="Q18" s="251" t="str">
        <f t="shared" si="0"/>
        <v>Probabilidad</v>
      </c>
      <c r="R18" s="251" t="s">
        <v>53</v>
      </c>
      <c r="S18" s="251" t="s">
        <v>57</v>
      </c>
      <c r="T18" s="253">
        <f>VLOOKUP(R18&amp;S18,Hoja1!$Q$4:$R$9,2,0)</f>
        <v>0.35</v>
      </c>
      <c r="U18" s="251" t="s">
        <v>59</v>
      </c>
      <c r="V18" s="251" t="s">
        <v>62</v>
      </c>
      <c r="W18" s="251" t="s">
        <v>65</v>
      </c>
      <c r="X18" s="253">
        <f t="shared" si="3"/>
        <v>0.21</v>
      </c>
      <c r="Y18" s="253" t="str">
        <f>IF(Z18&lt;=20%,'Tabla probabilidad'!$B$5,IF(Z18&lt;=40%,'Tabla probabilidad'!$B$6,IF(Z18&lt;=60%,'Tabla probabilidad'!$B$7,IF(Z18&lt;=80%,'Tabla probabilidad'!$B$8,IF(Z18&lt;=100%,'Tabla probabilidad'!$B$9)))))</f>
        <v>Baja</v>
      </c>
      <c r="Z18" s="253">
        <f>IF(R18="Preventivo",(J15-(J15*T18)),IF(R18="Detectivo",(J15-(J15*T18)),IF(R18="Correctivo",(J15))))</f>
        <v>0.39</v>
      </c>
      <c r="AA18" s="372"/>
      <c r="AB18" s="372"/>
      <c r="AC18" s="253" t="str">
        <f t="shared" si="1"/>
        <v>Mayor</v>
      </c>
      <c r="AD18" s="253">
        <f t="shared" si="4"/>
        <v>0.8</v>
      </c>
      <c r="AE18" s="372"/>
      <c r="AF18" s="372"/>
      <c r="AG18" s="375"/>
      <c r="AH18" s="375"/>
      <c r="AI18" s="379"/>
      <c r="AJ18" s="379"/>
      <c r="AK18" s="379"/>
      <c r="AL18" s="379"/>
      <c r="AM18" s="382"/>
      <c r="AN18" s="377"/>
    </row>
    <row r="19" spans="1:40" ht="74.25" customHeight="1" thickBot="1" x14ac:dyDescent="0.3">
      <c r="A19" s="384"/>
      <c r="B19" s="376"/>
      <c r="C19" s="384"/>
      <c r="D19" s="391"/>
      <c r="E19" s="384"/>
      <c r="F19" s="384"/>
      <c r="G19" s="384"/>
      <c r="H19" s="384"/>
      <c r="I19" s="387"/>
      <c r="J19" s="388"/>
      <c r="K19" s="384"/>
      <c r="L19" s="386"/>
      <c r="M19" s="386"/>
      <c r="N19" s="384"/>
      <c r="O19" s="251">
        <v>5</v>
      </c>
      <c r="P19" s="257" t="s">
        <v>321</v>
      </c>
      <c r="Q19" s="251" t="str">
        <f t="shared" si="0"/>
        <v>Probabilidad</v>
      </c>
      <c r="R19" s="251" t="s">
        <v>53</v>
      </c>
      <c r="S19" s="251" t="s">
        <v>57</v>
      </c>
      <c r="T19" s="253">
        <f>VLOOKUP(R19&amp;S19,Hoja1!$Q$4:$R$9,2,0)</f>
        <v>0.35</v>
      </c>
      <c r="U19" s="251" t="s">
        <v>59</v>
      </c>
      <c r="V19" s="251" t="s">
        <v>62</v>
      </c>
      <c r="W19" s="251" t="s">
        <v>65</v>
      </c>
      <c r="X19" s="253">
        <f t="shared" si="3"/>
        <v>0.21</v>
      </c>
      <c r="Y19" s="253" t="str">
        <f>IF(Z19&lt;=20%,'Tabla probabilidad'!$B$5,IF(Z19&lt;=40%,'Tabla probabilidad'!$B$6,IF(Z19&lt;=60%,'Tabla probabilidad'!$B$7,IF(Z19&lt;=80%,'Tabla probabilidad'!$B$8,IF(Z19&lt;=100%,'Tabla probabilidad'!$B$9)))))</f>
        <v>Baja</v>
      </c>
      <c r="Z19" s="253">
        <f>IF(R19="Preventivo",(J15-(J15*T19)),IF(R19="Detectivo",(J15-(J15*T19)),IF(R19="Correctivo",(J15))))</f>
        <v>0.39</v>
      </c>
      <c r="AA19" s="373"/>
      <c r="AB19" s="373"/>
      <c r="AC19" s="253" t="str">
        <f t="shared" si="1"/>
        <v>Mayor</v>
      </c>
      <c r="AD19" s="253">
        <f t="shared" si="4"/>
        <v>0.8</v>
      </c>
      <c r="AE19" s="373"/>
      <c r="AF19" s="373"/>
      <c r="AG19" s="376"/>
      <c r="AH19" s="376"/>
      <c r="AI19" s="380"/>
      <c r="AJ19" s="380"/>
      <c r="AK19" s="380"/>
      <c r="AL19" s="380"/>
      <c r="AM19" s="383"/>
      <c r="AN19" s="377"/>
    </row>
    <row r="20" spans="1:40" ht="48" customHeight="1" x14ac:dyDescent="0.25">
      <c r="A20" s="384">
        <v>3</v>
      </c>
      <c r="B20" s="374" t="s">
        <v>396</v>
      </c>
      <c r="C20" s="384" t="s">
        <v>320</v>
      </c>
      <c r="D20" s="586" t="s">
        <v>550</v>
      </c>
      <c r="E20" s="384" t="s">
        <v>330</v>
      </c>
      <c r="F20" s="384" t="s">
        <v>324</v>
      </c>
      <c r="G20" s="384" t="s">
        <v>308</v>
      </c>
      <c r="H20" s="384">
        <v>500</v>
      </c>
      <c r="I20" s="387" t="str">
        <f>IF(H20&lt;=2,'Tabla probabilidad'!$B$5,IF(H20&lt;=24,'Tabla probabilidad'!$B$6,IF(H20&lt;=500,'Tabla probabilidad'!$B$7,IF(H20&lt;=5000,'Tabla probabilidad'!$B$8,IF(H20&gt;5000,'Tabla probabilidad'!$B$9)))))</f>
        <v>Media</v>
      </c>
      <c r="J20" s="388">
        <f>IF(H20&lt;=2,'Tabla probabilidad'!$D$5,IF(H20&lt;=24,'Tabla probabilidad'!$D$6,IF(H20&lt;=500,'Tabla probabilidad'!$D$7,IF(H20&lt;=5000,'Tabla probabilidad'!$D$8,IF(H20&gt;5000,'Tabla probabilidad'!$D$9)))))</f>
        <v>0.6</v>
      </c>
      <c r="K20" s="384" t="s">
        <v>317</v>
      </c>
      <c r="L20" s="38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8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84" t="str">
        <f>VLOOKUP((I20&amp;L20),Hoja1!$B$4:$C$28,2,0)</f>
        <v>Moderado</v>
      </c>
      <c r="O20" s="251">
        <v>1</v>
      </c>
      <c r="P20" s="254" t="s">
        <v>325</v>
      </c>
      <c r="Q20" s="251" t="str">
        <f t="shared" si="0"/>
        <v>Probabilidad</v>
      </c>
      <c r="R20" s="251" t="s">
        <v>52</v>
      </c>
      <c r="S20" s="251" t="s">
        <v>57</v>
      </c>
      <c r="T20" s="253">
        <f>VLOOKUP(R20&amp;S20,Hoja1!$Q$4:$R$9,2,0)</f>
        <v>0.45</v>
      </c>
      <c r="U20" s="251" t="s">
        <v>59</v>
      </c>
      <c r="V20" s="251" t="s">
        <v>62</v>
      </c>
      <c r="W20" s="251" t="s">
        <v>65</v>
      </c>
      <c r="X20" s="253">
        <f>IF(Q20="Probabilidad",($J$20*T20),IF(Q20="Impacto"," "))</f>
        <v>0.27</v>
      </c>
      <c r="Y20" s="253" t="str">
        <f>IF(Z20&lt;=20%,'Tabla probabilidad'!$B$5,IF(Z20&lt;=40%,'Tabla probabilidad'!$B$6,IF(Z20&lt;=60%,'Tabla probabilidad'!$B$7,IF(Z20&lt;=80%,'Tabla probabilidad'!$B$8,IF(Z20&lt;=100%,'Tabla probabilidad'!$B$9)))))</f>
        <v>Baja</v>
      </c>
      <c r="Z20" s="253">
        <f>IF(R20="Preventivo",(J20-(J20*T20)),IF(R20="Detectivo",(J20-(J20*T20)),IF(R20="Correctivo",(J20))))</f>
        <v>0.32999999999999996</v>
      </c>
      <c r="AA20" s="371" t="str">
        <f>IF(AB20&lt;=20%,'Tabla probabilidad'!$B$5,IF(AB20&lt;=40%,'Tabla probabilidad'!$B$6,IF(AB20&lt;=60%,'Tabla probabilidad'!$B$7,IF(AB20&lt;=80%,'Tabla probabilidad'!$B$8,IF(AB20&lt;=100%,'Tabla probabilidad'!$B$9)))))</f>
        <v>Baja</v>
      </c>
      <c r="AB20" s="371">
        <f>AVERAGE(Z20:Z24)</f>
        <v>0.32999999999999996</v>
      </c>
      <c r="AC20" s="253" t="str">
        <f t="shared" si="1"/>
        <v>Moderado</v>
      </c>
      <c r="AD20" s="253">
        <f>IF(Q20="Probabilidad",(($M$20-0)),IF(Q20="Impacto",($M$20-($M$20*T20))))</f>
        <v>0.6</v>
      </c>
      <c r="AE20" s="371" t="str">
        <f>IF(AF20&lt;=20%,"Leve",IF(AF20&lt;=40%,"Menor",IF(AF20&lt;=60%,"Moderado",IF(AF20&lt;=80%,"Mayor",IF(AF20&lt;=100%,"Catastrófico")))))</f>
        <v>Moderado</v>
      </c>
      <c r="AF20" s="371">
        <f>AVERAGE(AD20:AD24)</f>
        <v>0.6</v>
      </c>
      <c r="AG20" s="374" t="str">
        <f>VLOOKUP(AA20&amp;AE20,Hoja1!$B$4:$C$28,2,0)</f>
        <v>Moderado</v>
      </c>
      <c r="AH20" s="374" t="s">
        <v>292</v>
      </c>
      <c r="AI20" s="396"/>
      <c r="AJ20" s="396"/>
      <c r="AK20" s="396"/>
      <c r="AL20" s="396"/>
      <c r="AM20" s="399"/>
      <c r="AN20" s="395"/>
    </row>
    <row r="21" spans="1:40" ht="55.5" customHeight="1" x14ac:dyDescent="0.25">
      <c r="A21" s="384"/>
      <c r="B21" s="375"/>
      <c r="C21" s="384"/>
      <c r="D21" s="587"/>
      <c r="E21" s="384"/>
      <c r="F21" s="384"/>
      <c r="G21" s="384"/>
      <c r="H21" s="384"/>
      <c r="I21" s="387"/>
      <c r="J21" s="388"/>
      <c r="K21" s="384"/>
      <c r="L21" s="386"/>
      <c r="M21" s="386"/>
      <c r="N21" s="384"/>
      <c r="O21" s="251">
        <v>2</v>
      </c>
      <c r="P21" s="254" t="s">
        <v>326</v>
      </c>
      <c r="Q21" s="251" t="str">
        <f t="shared" si="0"/>
        <v>Probabilidad</v>
      </c>
      <c r="R21" s="251" t="s">
        <v>52</v>
      </c>
      <c r="S21" s="251" t="s">
        <v>57</v>
      </c>
      <c r="T21" s="253">
        <f>VLOOKUP(R21&amp;S21,Hoja1!$Q$4:$R$9,2,0)</f>
        <v>0.45</v>
      </c>
      <c r="U21" s="251" t="s">
        <v>59</v>
      </c>
      <c r="V21" s="251" t="s">
        <v>62</v>
      </c>
      <c r="W21" s="251" t="s">
        <v>65</v>
      </c>
      <c r="X21" s="253">
        <f t="shared" ref="X21:X24" si="5">IF(Q21="Probabilidad",($J$20*T21),IF(Q21="Impacto"," "))</f>
        <v>0.27</v>
      </c>
      <c r="Y21" s="253" t="str">
        <f>IF(Z21&lt;=20%,'Tabla probabilidad'!$B$5,IF(Z21&lt;=40%,'Tabla probabilidad'!$B$6,IF(Z21&lt;=60%,'Tabla probabilidad'!$B$7,IF(Z21&lt;=80%,'Tabla probabilidad'!$B$8,IF(Z21&lt;=100%,'Tabla probabilidad'!$B$9)))))</f>
        <v>Baja</v>
      </c>
      <c r="Z21" s="253">
        <f>IF(R21="Preventivo",(J20-(J20*T21)),IF(R21="Detectivo",(J20-(J20*T21)),IF(R21="Correctivo",(J20))))</f>
        <v>0.32999999999999996</v>
      </c>
      <c r="AA21" s="372"/>
      <c r="AB21" s="372"/>
      <c r="AC21" s="253" t="str">
        <f t="shared" si="1"/>
        <v>Moderado</v>
      </c>
      <c r="AD21" s="253">
        <f t="shared" ref="AD21:AD24" si="6">IF(Q21="Probabilidad",(($M$20-0)),IF(Q21="Impacto",($M$20-($M$20*T21))))</f>
        <v>0.6</v>
      </c>
      <c r="AE21" s="372"/>
      <c r="AF21" s="372"/>
      <c r="AG21" s="375"/>
      <c r="AH21" s="375"/>
      <c r="AI21" s="398"/>
      <c r="AJ21" s="398"/>
      <c r="AK21" s="398"/>
      <c r="AL21" s="398"/>
      <c r="AM21" s="400"/>
      <c r="AN21" s="395"/>
    </row>
    <row r="22" spans="1:40" ht="42" customHeight="1" x14ac:dyDescent="0.25">
      <c r="A22" s="384"/>
      <c r="B22" s="375"/>
      <c r="C22" s="384"/>
      <c r="D22" s="587"/>
      <c r="E22" s="384"/>
      <c r="F22" s="384"/>
      <c r="G22" s="384"/>
      <c r="H22" s="384"/>
      <c r="I22" s="387"/>
      <c r="J22" s="388"/>
      <c r="K22" s="384"/>
      <c r="L22" s="386"/>
      <c r="M22" s="386"/>
      <c r="N22" s="384"/>
      <c r="O22" s="251">
        <v>3</v>
      </c>
      <c r="P22" s="254" t="s">
        <v>327</v>
      </c>
      <c r="Q22" s="251" t="str">
        <f t="shared" si="0"/>
        <v>Probabilidad</v>
      </c>
      <c r="R22" s="251" t="s">
        <v>52</v>
      </c>
      <c r="S22" s="251" t="s">
        <v>57</v>
      </c>
      <c r="T22" s="253">
        <f>VLOOKUP(R22&amp;S22,Hoja1!$Q$4:$R$9,2,0)</f>
        <v>0.45</v>
      </c>
      <c r="U22" s="251" t="s">
        <v>59</v>
      </c>
      <c r="V22" s="251" t="s">
        <v>62</v>
      </c>
      <c r="W22" s="251" t="s">
        <v>65</v>
      </c>
      <c r="X22" s="253">
        <f t="shared" si="5"/>
        <v>0.27</v>
      </c>
      <c r="Y22" s="253" t="str">
        <f>IF(Z22&lt;=20%,'Tabla probabilidad'!$B$5,IF(Z22&lt;=40%,'Tabla probabilidad'!$B$6,IF(Z22&lt;=60%,'Tabla probabilidad'!$B$7,IF(Z22&lt;=80%,'Tabla probabilidad'!$B$8,IF(Z22&lt;=100%,'Tabla probabilidad'!$B$9)))))</f>
        <v>Baja</v>
      </c>
      <c r="Z22" s="253">
        <f>IF(R22="Preventivo",(J20-(J20*T22)),IF(R22="Detectivo",(J20-(J20*T22)),IF(R22="Correctivo",(J20))))</f>
        <v>0.32999999999999996</v>
      </c>
      <c r="AA22" s="372"/>
      <c r="AB22" s="372"/>
      <c r="AC22" s="253" t="str">
        <f t="shared" si="1"/>
        <v>Moderado</v>
      </c>
      <c r="AD22" s="253">
        <f t="shared" si="6"/>
        <v>0.6</v>
      </c>
      <c r="AE22" s="372"/>
      <c r="AF22" s="372"/>
      <c r="AG22" s="375"/>
      <c r="AH22" s="375"/>
      <c r="AI22" s="398"/>
      <c r="AJ22" s="398"/>
      <c r="AK22" s="398"/>
      <c r="AL22" s="398"/>
      <c r="AM22" s="400"/>
      <c r="AN22" s="395"/>
    </row>
    <row r="23" spans="1:40" ht="96.75" customHeight="1" thickBot="1" x14ac:dyDescent="0.3">
      <c r="A23" s="384"/>
      <c r="B23" s="375"/>
      <c r="C23" s="384"/>
      <c r="D23" s="587"/>
      <c r="E23" s="384"/>
      <c r="F23" s="384"/>
      <c r="G23" s="384"/>
      <c r="H23" s="384"/>
      <c r="I23" s="387"/>
      <c r="J23" s="388"/>
      <c r="K23" s="384"/>
      <c r="L23" s="386"/>
      <c r="M23" s="386"/>
      <c r="N23" s="384"/>
      <c r="O23" s="251">
        <v>4</v>
      </c>
      <c r="P23" s="256" t="s">
        <v>328</v>
      </c>
      <c r="Q23" s="251" t="str">
        <f t="shared" si="0"/>
        <v>Probabilidad</v>
      </c>
      <c r="R23" s="251" t="s">
        <v>52</v>
      </c>
      <c r="S23" s="251" t="s">
        <v>57</v>
      </c>
      <c r="T23" s="253">
        <f>VLOOKUP(R23&amp;S23,Hoja1!$Q$4:$R$9,2,0)</f>
        <v>0.45</v>
      </c>
      <c r="U23" s="251" t="s">
        <v>59</v>
      </c>
      <c r="V23" s="251" t="s">
        <v>62</v>
      </c>
      <c r="W23" s="251" t="s">
        <v>65</v>
      </c>
      <c r="X23" s="253">
        <f t="shared" si="5"/>
        <v>0.27</v>
      </c>
      <c r="Y23" s="253" t="str">
        <f>IF(Z23&lt;=20%,'Tabla probabilidad'!$B$5,IF(Z23&lt;=40%,'Tabla probabilidad'!$B$6,IF(Z23&lt;=60%,'Tabla probabilidad'!$B$7,IF(Z23&lt;=80%,'Tabla probabilidad'!$B$8,IF(Z23&lt;=100%,'Tabla probabilidad'!$B$9)))))</f>
        <v>Baja</v>
      </c>
      <c r="Z23" s="253">
        <f>IF(R23="Preventivo",(J20-(J20*T23)),IF(R23="Detectivo",(J20-(J20*T23)),IF(R23="Correctivo",(J20))))</f>
        <v>0.32999999999999996</v>
      </c>
      <c r="AA23" s="372"/>
      <c r="AB23" s="372"/>
      <c r="AC23" s="253" t="str">
        <f t="shared" si="1"/>
        <v>Moderado</v>
      </c>
      <c r="AD23" s="253">
        <f t="shared" si="6"/>
        <v>0.6</v>
      </c>
      <c r="AE23" s="372"/>
      <c r="AF23" s="372"/>
      <c r="AG23" s="375"/>
      <c r="AH23" s="375"/>
      <c r="AI23" s="398"/>
      <c r="AJ23" s="398"/>
      <c r="AK23" s="398"/>
      <c r="AL23" s="398"/>
      <c r="AM23" s="400"/>
      <c r="AN23" s="395"/>
    </row>
    <row r="24" spans="1:40" ht="104.25" customHeight="1" x14ac:dyDescent="0.25">
      <c r="A24" s="374"/>
      <c r="B24" s="376"/>
      <c r="C24" s="384"/>
      <c r="D24" s="587"/>
      <c r="E24" s="374"/>
      <c r="F24" s="374"/>
      <c r="G24" s="384"/>
      <c r="H24" s="374"/>
      <c r="I24" s="397"/>
      <c r="J24" s="371"/>
      <c r="K24" s="384"/>
      <c r="L24" s="386"/>
      <c r="M24" s="386"/>
      <c r="N24" s="374"/>
      <c r="O24" s="258">
        <v>5</v>
      </c>
      <c r="P24" s="259" t="s">
        <v>329</v>
      </c>
      <c r="Q24" s="258" t="str">
        <f t="shared" si="0"/>
        <v>Probabilidad</v>
      </c>
      <c r="R24" s="258" t="s">
        <v>52</v>
      </c>
      <c r="S24" s="258" t="s">
        <v>57</v>
      </c>
      <c r="T24" s="260">
        <f>VLOOKUP(R24&amp;S24,Hoja1!$Q$4:$R$9,2,0)</f>
        <v>0.45</v>
      </c>
      <c r="U24" s="258" t="s">
        <v>59</v>
      </c>
      <c r="V24" s="258" t="s">
        <v>62</v>
      </c>
      <c r="W24" s="258" t="s">
        <v>65</v>
      </c>
      <c r="X24" s="260">
        <f t="shared" si="5"/>
        <v>0.27</v>
      </c>
      <c r="Y24" s="260" t="str">
        <f>IF(Z24&lt;=20%,'Tabla probabilidad'!$B$5,IF(Z24&lt;=40%,'Tabla probabilidad'!$B$6,IF(Z24&lt;=60%,'Tabla probabilidad'!$B$7,IF(Z24&lt;=80%,'Tabla probabilidad'!$B$8,IF(Z24&lt;=100%,'Tabla probabilidad'!$B$9)))))</f>
        <v>Baja</v>
      </c>
      <c r="Z24" s="260">
        <f>IF(R24="Preventivo",(J20-(J20*T24)),IF(R24="Detectivo",(J20-(J20*T24)),IF(R24="Correctivo",(J20))))</f>
        <v>0.32999999999999996</v>
      </c>
      <c r="AA24" s="373"/>
      <c r="AB24" s="372"/>
      <c r="AC24" s="260" t="str">
        <f t="shared" si="1"/>
        <v>Moderado</v>
      </c>
      <c r="AD24" s="260">
        <f t="shared" si="6"/>
        <v>0.6</v>
      </c>
      <c r="AE24" s="372"/>
      <c r="AF24" s="372"/>
      <c r="AG24" s="375"/>
      <c r="AH24" s="375"/>
      <c r="AI24" s="398"/>
      <c r="AJ24" s="398"/>
      <c r="AK24" s="398"/>
      <c r="AL24" s="398"/>
      <c r="AM24" s="400"/>
      <c r="AN24" s="396"/>
    </row>
    <row r="25" spans="1:40" ht="102" customHeight="1" x14ac:dyDescent="0.25">
      <c r="A25" s="384">
        <v>4</v>
      </c>
      <c r="B25" s="374" t="s">
        <v>400</v>
      </c>
      <c r="C25" s="384" t="s">
        <v>405</v>
      </c>
      <c r="D25" s="588" t="s">
        <v>551</v>
      </c>
      <c r="E25" s="384" t="s">
        <v>401</v>
      </c>
      <c r="F25" s="384" t="s">
        <v>402</v>
      </c>
      <c r="G25" s="384" t="s">
        <v>366</v>
      </c>
      <c r="H25" s="384">
        <v>120</v>
      </c>
      <c r="I25" s="387" t="str">
        <f>IF(H25&lt;=2,'Tabla probabilidad'!$B$5,IF(H25&lt;=24,'Tabla probabilidad'!$B$6,IF(H25&lt;=500,'Tabla probabilidad'!$B$7,IF(H25&lt;=5000,'Tabla probabilidad'!$B$8,IF(H25&gt;5000,'Tabla probabilidad'!$B$9)))))</f>
        <v>Media</v>
      </c>
      <c r="J25" s="388">
        <f>IF(H25&lt;=2,'Tabla probabilidad'!$D$5,IF(H25&lt;=24,'Tabla probabilidad'!$D$6,IF(H25&lt;=500,'Tabla probabilidad'!$D$7,IF(H25&lt;=5000,'Tabla probabilidad'!$D$8,IF(H25&gt;5000,'Tabla probabilidad'!$D$9)))))</f>
        <v>0.6</v>
      </c>
      <c r="K25" s="384" t="s">
        <v>340</v>
      </c>
      <c r="L25" s="384"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84"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84" t="str">
        <f>VLOOKUP((I25&amp;L25),Hoja1!$B$4:$C$28,2,0)</f>
        <v>Moderado</v>
      </c>
      <c r="O25" s="251">
        <v>1</v>
      </c>
      <c r="P25" s="261" t="s">
        <v>342</v>
      </c>
      <c r="Q25" s="251" t="str">
        <f t="shared" ref="Q25:Q29" si="7">IF(R25="Preventivo","Probabilidad",IF(R25="Detectivo","Probabilidad", IF(R25="Correctivo","Impacto")))</f>
        <v>Probabilidad</v>
      </c>
      <c r="R25" s="251" t="s">
        <v>52</v>
      </c>
      <c r="S25" s="251" t="s">
        <v>57</v>
      </c>
      <c r="T25" s="253">
        <f>VLOOKUP(R25&amp;S25,Hoja1!$Q$4:$R$9,2,0)</f>
        <v>0.45</v>
      </c>
      <c r="U25" s="251" t="s">
        <v>59</v>
      </c>
      <c r="V25" s="251" t="s">
        <v>62</v>
      </c>
      <c r="W25" s="251" t="s">
        <v>65</v>
      </c>
      <c r="X25" s="253">
        <f>IF(Q25="Probabilidad",($J$25*T25),IF(Q25="Impacto"," "))</f>
        <v>0.27</v>
      </c>
      <c r="Y25" s="253" t="str">
        <f>IF(Z25&lt;=20%,'Tabla probabilidad'!$B$5,IF(Z25&lt;=40%,'Tabla probabilidad'!$B$6,IF(Z25&lt;=60%,'Tabla probabilidad'!$B$7,IF(Z25&lt;=80%,'Tabla probabilidad'!$B$8,IF(Z25&lt;=100%,'Tabla probabilidad'!$B$9)))))</f>
        <v>Baja</v>
      </c>
      <c r="Z25" s="253">
        <f>IF(R25="Preventivo",(J25-(J25*T25)),IF(R25="Detectivo",(J25-(J25*T25)),IF(R25="Correctivo",(J25))))</f>
        <v>0.32999999999999996</v>
      </c>
      <c r="AA25" s="371" t="str">
        <f>IF(AB25&lt;=20%,'Tabla probabilidad'!$B$5,IF(AB25&lt;=40%,'Tabla probabilidad'!$B$6,IF(AB25&lt;=60%,'Tabla probabilidad'!$B$7,IF(AB25&lt;=80%,'Tabla probabilidad'!$B$8,IF(AB25&lt;=100%,'Tabla probabilidad'!$B$9)))))</f>
        <v>Baja</v>
      </c>
      <c r="AB25" s="371">
        <f>AVERAGE(Z25:Z29)</f>
        <v>0.34199999999999997</v>
      </c>
      <c r="AC25" s="253" t="str">
        <f t="shared" ref="AC25:AC29" si="8">IF(AD25&lt;=20%,"Leve",IF(AD25&lt;=40%,"Menor",IF(AD25&lt;=60%,"Moderado",IF(AD25&lt;=80%,"Mayor",IF(AD25&lt;=100%,"Catastrófico")))))</f>
        <v>Moderado</v>
      </c>
      <c r="AD25" s="253">
        <f>IF(Q25="Probabilidad",(($M$25-0)),IF(Q25="Impacto",($M$25-($M$25*T25))))</f>
        <v>0.6</v>
      </c>
      <c r="AE25" s="371" t="str">
        <f>IF(AF25&lt;=20%,"Leve",IF(AF25&lt;=40%,"Menor",IF(AF25&lt;=60%,"Moderado",IF(AF25&lt;=80%,"Mayor",IF(AF25&lt;=100%,"Catastrófico")))))</f>
        <v>Moderado</v>
      </c>
      <c r="AF25" s="371">
        <f>AVERAGE(AD25:AD29)</f>
        <v>0.6</v>
      </c>
      <c r="AG25" s="374" t="str">
        <f>VLOOKUP(AA25&amp;AE25,Hoja1!$B$4:$C$28,2,0)</f>
        <v>Moderado</v>
      </c>
      <c r="AH25" s="374" t="s">
        <v>292</v>
      </c>
      <c r="AI25" s="392"/>
      <c r="AJ25" s="392"/>
      <c r="AK25" s="392"/>
      <c r="AL25" s="392"/>
      <c r="AM25" s="392"/>
      <c r="AN25" s="395"/>
    </row>
    <row r="26" spans="1:40" ht="84.75" customHeight="1" x14ac:dyDescent="0.25">
      <c r="A26" s="384"/>
      <c r="B26" s="375"/>
      <c r="C26" s="384"/>
      <c r="D26" s="588"/>
      <c r="E26" s="384"/>
      <c r="F26" s="384"/>
      <c r="G26" s="384"/>
      <c r="H26" s="384"/>
      <c r="I26" s="387"/>
      <c r="J26" s="388"/>
      <c r="K26" s="384"/>
      <c r="L26" s="386"/>
      <c r="M26" s="386"/>
      <c r="N26" s="384"/>
      <c r="O26" s="251">
        <v>2</v>
      </c>
      <c r="P26" s="261" t="s">
        <v>408</v>
      </c>
      <c r="Q26" s="251" t="str">
        <f t="shared" si="7"/>
        <v>Probabilidad</v>
      </c>
      <c r="R26" s="251" t="s">
        <v>52</v>
      </c>
      <c r="S26" s="251" t="s">
        <v>57</v>
      </c>
      <c r="T26" s="253">
        <f>VLOOKUP(R26&amp;S26,Hoja1!$Q$4:$R$9,2,0)</f>
        <v>0.45</v>
      </c>
      <c r="U26" s="251" t="s">
        <v>59</v>
      </c>
      <c r="V26" s="251" t="s">
        <v>62</v>
      </c>
      <c r="W26" s="251" t="s">
        <v>65</v>
      </c>
      <c r="X26" s="253">
        <f t="shared" ref="X26:X29" si="9">IF(Q26="Probabilidad",($J$25*T26),IF(Q26="Impacto"," "))</f>
        <v>0.27</v>
      </c>
      <c r="Y26" s="253" t="str">
        <f>IF(Z26&lt;=20%,'Tabla probabilidad'!$B$5,IF(Z26&lt;=40%,'Tabla probabilidad'!$B$6,IF(Z26&lt;=60%,'Tabla probabilidad'!$B$7,IF(Z26&lt;=80%,'Tabla probabilidad'!$B$8,IF(Z26&lt;=100%,'Tabla probabilidad'!$B$9)))))</f>
        <v>Baja</v>
      </c>
      <c r="Z26" s="253">
        <f>IF(R26="Preventivo",(J25-(J25*T26)),IF(R26="Detectivo",(J25-(J25*T26)),IF(R26="Correctivo",(J25))))</f>
        <v>0.32999999999999996</v>
      </c>
      <c r="AA26" s="372"/>
      <c r="AB26" s="372"/>
      <c r="AC26" s="253" t="str">
        <f t="shared" si="8"/>
        <v>Moderado</v>
      </c>
      <c r="AD26" s="253">
        <f t="shared" ref="AD26:AD29" si="10">IF(Q26="Probabilidad",(($M$25-0)),IF(Q26="Impacto",($M$25-($M$25*T26))))</f>
        <v>0.6</v>
      </c>
      <c r="AE26" s="372"/>
      <c r="AF26" s="372"/>
      <c r="AG26" s="375"/>
      <c r="AH26" s="375"/>
      <c r="AI26" s="393"/>
      <c r="AJ26" s="393"/>
      <c r="AK26" s="393"/>
      <c r="AL26" s="393"/>
      <c r="AM26" s="393"/>
      <c r="AN26" s="395"/>
    </row>
    <row r="27" spans="1:40" ht="43.5" x14ac:dyDescent="0.25">
      <c r="A27" s="384"/>
      <c r="B27" s="375"/>
      <c r="C27" s="384"/>
      <c r="D27" s="588"/>
      <c r="E27" s="384"/>
      <c r="F27" s="384"/>
      <c r="G27" s="384"/>
      <c r="H27" s="384"/>
      <c r="I27" s="387"/>
      <c r="J27" s="388"/>
      <c r="K27" s="384"/>
      <c r="L27" s="386"/>
      <c r="M27" s="386"/>
      <c r="N27" s="384"/>
      <c r="O27" s="251">
        <v>3</v>
      </c>
      <c r="P27" s="261" t="s">
        <v>343</v>
      </c>
      <c r="Q27" s="251" t="str">
        <f t="shared" si="7"/>
        <v>Probabilidad</v>
      </c>
      <c r="R27" s="251" t="s">
        <v>53</v>
      </c>
      <c r="S27" s="251" t="s">
        <v>57</v>
      </c>
      <c r="T27" s="253">
        <f>VLOOKUP(R27&amp;S27,Hoja1!$Q$4:$R$9,2,0)</f>
        <v>0.35</v>
      </c>
      <c r="U27" s="251" t="s">
        <v>59</v>
      </c>
      <c r="V27" s="251" t="s">
        <v>62</v>
      </c>
      <c r="W27" s="251" t="s">
        <v>65</v>
      </c>
      <c r="X27" s="253">
        <f t="shared" si="9"/>
        <v>0.21</v>
      </c>
      <c r="Y27" s="253" t="str">
        <f>IF(Z27&lt;=20%,'Tabla probabilidad'!$B$5,IF(Z27&lt;=40%,'Tabla probabilidad'!$B$6,IF(Z27&lt;=60%,'Tabla probabilidad'!$B$7,IF(Z27&lt;=80%,'Tabla probabilidad'!$B$8,IF(Z27&lt;=100%,'Tabla probabilidad'!$B$9)))))</f>
        <v>Baja</v>
      </c>
      <c r="Z27" s="253">
        <f>IF(R27="Preventivo",(J25-(J25*T27)),IF(R27="Detectivo",(J25-(J25*T27)),IF(R27="Correctivo",(J25))))</f>
        <v>0.39</v>
      </c>
      <c r="AA27" s="372"/>
      <c r="AB27" s="372"/>
      <c r="AC27" s="253" t="str">
        <f t="shared" si="8"/>
        <v>Moderado</v>
      </c>
      <c r="AD27" s="253">
        <f t="shared" si="10"/>
        <v>0.6</v>
      </c>
      <c r="AE27" s="372"/>
      <c r="AF27" s="372"/>
      <c r="AG27" s="375"/>
      <c r="AH27" s="375"/>
      <c r="AI27" s="393"/>
      <c r="AJ27" s="393"/>
      <c r="AK27" s="393"/>
      <c r="AL27" s="393"/>
      <c r="AM27" s="393"/>
      <c r="AN27" s="395"/>
    </row>
    <row r="28" spans="1:40" ht="121.5" customHeight="1" x14ac:dyDescent="0.25">
      <c r="A28" s="384"/>
      <c r="B28" s="375"/>
      <c r="C28" s="384"/>
      <c r="D28" s="588"/>
      <c r="E28" s="384"/>
      <c r="F28" s="384"/>
      <c r="G28" s="384"/>
      <c r="H28" s="384"/>
      <c r="I28" s="387"/>
      <c r="J28" s="388"/>
      <c r="K28" s="384"/>
      <c r="L28" s="386"/>
      <c r="M28" s="386"/>
      <c r="N28" s="384"/>
      <c r="O28" s="251">
        <v>4</v>
      </c>
      <c r="P28" s="262" t="s">
        <v>406</v>
      </c>
      <c r="Q28" s="251" t="str">
        <f t="shared" si="7"/>
        <v>Probabilidad</v>
      </c>
      <c r="R28" s="251" t="s">
        <v>52</v>
      </c>
      <c r="S28" s="251" t="s">
        <v>57</v>
      </c>
      <c r="T28" s="253">
        <f>VLOOKUP(R28&amp;S28,Hoja1!$Q$4:$R$9,2,0)</f>
        <v>0.45</v>
      </c>
      <c r="U28" s="251" t="s">
        <v>59</v>
      </c>
      <c r="V28" s="251" t="s">
        <v>62</v>
      </c>
      <c r="W28" s="251" t="s">
        <v>65</v>
      </c>
      <c r="X28" s="253">
        <f t="shared" si="9"/>
        <v>0.27</v>
      </c>
      <c r="Y28" s="253" t="str">
        <f>IF(Z28&lt;=20%,'Tabla probabilidad'!$B$5,IF(Z28&lt;=40%,'Tabla probabilidad'!$B$6,IF(Z28&lt;=60%,'Tabla probabilidad'!$B$7,IF(Z28&lt;=80%,'Tabla probabilidad'!$B$8,IF(Z28&lt;=100%,'Tabla probabilidad'!$B$9)))))</f>
        <v>Baja</v>
      </c>
      <c r="Z28" s="253">
        <f>IF(R28="Preventivo",(J25-(J25*T28)),IF(R28="Detectivo",(J25-(J25*T28)),IF(R28="Correctivo",(J25))))</f>
        <v>0.32999999999999996</v>
      </c>
      <c r="AA28" s="372"/>
      <c r="AB28" s="372"/>
      <c r="AC28" s="253" t="str">
        <f t="shared" si="8"/>
        <v>Moderado</v>
      </c>
      <c r="AD28" s="253">
        <f t="shared" si="10"/>
        <v>0.6</v>
      </c>
      <c r="AE28" s="372"/>
      <c r="AF28" s="372"/>
      <c r="AG28" s="375"/>
      <c r="AH28" s="375"/>
      <c r="AI28" s="393"/>
      <c r="AJ28" s="393"/>
      <c r="AK28" s="393"/>
      <c r="AL28" s="393"/>
      <c r="AM28" s="393"/>
      <c r="AN28" s="395"/>
    </row>
    <row r="29" spans="1:40" ht="162" customHeight="1" x14ac:dyDescent="0.25">
      <c r="A29" s="384"/>
      <c r="B29" s="376"/>
      <c r="C29" s="384"/>
      <c r="D29" s="588"/>
      <c r="E29" s="384"/>
      <c r="F29" s="384"/>
      <c r="G29" s="384"/>
      <c r="H29" s="384"/>
      <c r="I29" s="387"/>
      <c r="J29" s="388"/>
      <c r="K29" s="384"/>
      <c r="L29" s="386"/>
      <c r="M29" s="386"/>
      <c r="N29" s="384"/>
      <c r="O29" s="251">
        <v>5</v>
      </c>
      <c r="P29" s="203" t="s">
        <v>407</v>
      </c>
      <c r="Q29" s="251" t="str">
        <f t="shared" si="7"/>
        <v>Probabilidad</v>
      </c>
      <c r="R29" s="251" t="s">
        <v>52</v>
      </c>
      <c r="S29" s="251" t="s">
        <v>57</v>
      </c>
      <c r="T29" s="253">
        <f>VLOOKUP(R29&amp;S29,Hoja1!$Q$4:$R$9,2,0)</f>
        <v>0.45</v>
      </c>
      <c r="U29" s="251" t="s">
        <v>59</v>
      </c>
      <c r="V29" s="251" t="s">
        <v>62</v>
      </c>
      <c r="W29" s="251" t="s">
        <v>65</v>
      </c>
      <c r="X29" s="253">
        <f t="shared" si="9"/>
        <v>0.27</v>
      </c>
      <c r="Y29" s="253" t="str">
        <f>IF(Z29&lt;=20%,'Tabla probabilidad'!$B$5,IF(Z29&lt;=40%,'Tabla probabilidad'!$B$6,IF(Z29&lt;=60%,'Tabla probabilidad'!$B$7,IF(Z29&lt;=80%,'Tabla probabilidad'!$B$8,IF(Z29&lt;=100%,'Tabla probabilidad'!$B$9)))))</f>
        <v>Baja</v>
      </c>
      <c r="Z29" s="253">
        <f>IF(R29="Preventivo",(J25-(J25*T29)),IF(R29="Detectivo",(J25-(J25*T29)),IF(R29="Correctivo",(J25))))</f>
        <v>0.32999999999999996</v>
      </c>
      <c r="AA29" s="373"/>
      <c r="AB29" s="373"/>
      <c r="AC29" s="253" t="str">
        <f t="shared" si="8"/>
        <v>Moderado</v>
      </c>
      <c r="AD29" s="253">
        <f t="shared" si="10"/>
        <v>0.6</v>
      </c>
      <c r="AE29" s="373"/>
      <c r="AF29" s="373"/>
      <c r="AG29" s="376"/>
      <c r="AH29" s="375"/>
      <c r="AI29" s="394"/>
      <c r="AJ29" s="394"/>
      <c r="AK29" s="394"/>
      <c r="AL29" s="394"/>
      <c r="AM29" s="394"/>
      <c r="AN29" s="396"/>
    </row>
    <row r="30" spans="1:40" ht="42.75" customHeight="1" x14ac:dyDescent="0.25">
      <c r="A30" s="395"/>
      <c r="B30" s="396"/>
      <c r="C30" s="395"/>
      <c r="D30" s="408"/>
      <c r="E30" s="395"/>
      <c r="F30" s="395"/>
      <c r="G30" s="395"/>
      <c r="H30" s="395"/>
      <c r="I30" s="406" t="str">
        <f>IF(H30&lt;=2,'Tabla probabilidad'!$B$5,IF(H30&lt;=24,'Tabla probabilidad'!$B$6,IF(H30&lt;=500,'Tabla probabilidad'!$B$7,IF(H30&lt;=5000,'Tabla probabilidad'!$B$8,IF(H30&gt;5000,'Tabla probabilidad'!$B$9)))))</f>
        <v>Muy Baja</v>
      </c>
      <c r="J30" s="407">
        <f>IF(H30&lt;=2,'Tabla probabilidad'!$D$5,IF(H30&lt;=24,'Tabla probabilidad'!$D$6,IF(H30&lt;=500,'Tabla probabilidad'!$D$7,IF(H30&lt;=5000,'Tabla probabilidad'!$D$8,IF(H30&gt;5000,'Tabla probabilidad'!$D$9)))))</f>
        <v>0.2</v>
      </c>
      <c r="K30" s="395"/>
      <c r="L30" s="395"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95"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95" t="e">
        <f>VLOOKUP((I30&amp;L30),Hoja1!$B$4:$C$28,2,0)</f>
        <v>#N/A</v>
      </c>
      <c r="O30" s="162">
        <v>1</v>
      </c>
      <c r="P30" s="156"/>
      <c r="Q30" s="162" t="b">
        <f t="shared" ref="Q30:Q49" si="11">IF(R30="Preventivo","Probabilidad",IF(R30="Detectivo","Probabilidad", IF(R30="Correctivo","Impacto")))</f>
        <v>0</v>
      </c>
      <c r="R30" s="162"/>
      <c r="S30" s="162"/>
      <c r="T30" s="163" t="e">
        <f>VLOOKUP(R30&amp;S30,Hoja1!$Q$4:$R$9,2,0)</f>
        <v>#N/A</v>
      </c>
      <c r="U30" s="162"/>
      <c r="V30" s="162"/>
      <c r="W30" s="162"/>
      <c r="X30" s="163" t="b">
        <f>IF(Q30="Probabilidad",($J$30*T30),IF(Q30="Impacto"," "))</f>
        <v>0</v>
      </c>
      <c r="Y30" s="163" t="b">
        <f>IF(Z30&lt;=20%,'Tabla probabilidad'!$B$5,IF(Z30&lt;=40%,'Tabla probabilidad'!$B$6,IF(Z30&lt;=60%,'Tabla probabilidad'!$B$7,IF(Z30&lt;=80%,'Tabla probabilidad'!$B$8,IF(Z30&lt;=100%,'Tabla probabilidad'!$B$9)))))</f>
        <v>0</v>
      </c>
      <c r="Z30" s="163" t="b">
        <f>IF(R30="Preventivo",(J30-(J30*T30)),IF(R30="Detectivo",(J30-(J30*T30)),IF(R30="Correctivo",(J30))))</f>
        <v>0</v>
      </c>
      <c r="AA30" s="402" t="e">
        <f>IF(AB30&lt;=20%,'Tabla probabilidad'!$B$5,IF(AB30&lt;=40%,'Tabla probabilidad'!$B$6,IF(AB30&lt;=60%,'Tabla probabilidad'!$B$7,IF(AB30&lt;=80%,'Tabla probabilidad'!$B$8,IF(AB30&lt;=100%,'Tabla probabilidad'!$B$9)))))</f>
        <v>#DIV/0!</v>
      </c>
      <c r="AB30" s="402" t="e">
        <f>AVERAGE(Z30:Z34)</f>
        <v>#DIV/0!</v>
      </c>
      <c r="AC30" s="163" t="b">
        <f t="shared" ref="AC30:AC49" si="12">IF(AD30&lt;=20%,"Leve",IF(AD30&lt;=40%,"Menor",IF(AD30&lt;=60%,"Moderado",IF(AD30&lt;=80%,"Mayor",IF(AD30&lt;=100%,"Catastrófico")))))</f>
        <v>0</v>
      </c>
      <c r="AD30" s="163" t="b">
        <f>IF(Q30="Probabilidad",(($M$30-0)),IF(Q30="Impacto",($M$30-($M$30*T30))))</f>
        <v>0</v>
      </c>
      <c r="AE30" s="402" t="e">
        <f>IF(AF30&lt;=20%,"Leve",IF(AF30&lt;=40%,"Menor",IF(AF30&lt;=60%,"Moderado",IF(AF30&lt;=80%,"Mayor",IF(AF30&lt;=100%,"Catastrófico")))))</f>
        <v>#DIV/0!</v>
      </c>
      <c r="AF30" s="402" t="e">
        <f>AVERAGE(AD30:AD34)</f>
        <v>#DIV/0!</v>
      </c>
      <c r="AG30" s="396" t="e">
        <f>VLOOKUP(AA30&amp;AE30,Hoja1!$B$4:$C$28,2,0)</f>
        <v>#DIV/0!</v>
      </c>
      <c r="AH30" s="396"/>
      <c r="AI30" s="392"/>
      <c r="AJ30" s="392"/>
      <c r="AK30" s="392"/>
      <c r="AL30" s="392"/>
      <c r="AM30" s="392"/>
      <c r="AN30" s="395"/>
    </row>
    <row r="31" spans="1:40" x14ac:dyDescent="0.25">
      <c r="A31" s="395"/>
      <c r="B31" s="398"/>
      <c r="C31" s="395"/>
      <c r="D31" s="408"/>
      <c r="E31" s="395"/>
      <c r="F31" s="395"/>
      <c r="G31" s="395"/>
      <c r="H31" s="395"/>
      <c r="I31" s="406"/>
      <c r="J31" s="407"/>
      <c r="K31" s="395"/>
      <c r="L31" s="401"/>
      <c r="M31" s="401"/>
      <c r="N31" s="395"/>
      <c r="O31" s="162">
        <v>2</v>
      </c>
      <c r="P31" s="156"/>
      <c r="Q31" s="162" t="b">
        <f t="shared" si="11"/>
        <v>0</v>
      </c>
      <c r="R31" s="162"/>
      <c r="S31" s="162"/>
      <c r="T31" s="163" t="e">
        <f>VLOOKUP(R31&amp;S31,Hoja1!$Q$4:$R$9,2,0)</f>
        <v>#N/A</v>
      </c>
      <c r="U31" s="162"/>
      <c r="V31" s="162"/>
      <c r="W31" s="162"/>
      <c r="X31" s="163" t="b">
        <f t="shared" ref="X31:X34" si="13">IF(Q31="Probabilidad",($J$30*T31),IF(Q31="Impacto"," "))</f>
        <v>0</v>
      </c>
      <c r="Y31" s="163" t="b">
        <f>IF(Z31&lt;=20%,'Tabla probabilidad'!$B$5,IF(Z31&lt;=40%,'Tabla probabilidad'!$B$6,IF(Z31&lt;=60%,'Tabla probabilidad'!$B$7,IF(Z31&lt;=80%,'Tabla probabilidad'!$B$8,IF(Z31&lt;=100%,'Tabla probabilidad'!$B$9)))))</f>
        <v>0</v>
      </c>
      <c r="Z31" s="163" t="b">
        <f>IF(R31="Preventivo",(J30-(J30*T31)),IF(R31="Detectivo",(J30-(J30*T31)),IF(R31="Correctivo",(J30))))</f>
        <v>0</v>
      </c>
      <c r="AA31" s="403"/>
      <c r="AB31" s="403"/>
      <c r="AC31" s="163" t="b">
        <f t="shared" si="12"/>
        <v>0</v>
      </c>
      <c r="AD31" s="163" t="b">
        <f t="shared" ref="AD31:AD34" si="14">IF(Q31="Probabilidad",(($M$30-0)),IF(Q31="Impacto",($M$30-($M$30*T31))))</f>
        <v>0</v>
      </c>
      <c r="AE31" s="403"/>
      <c r="AF31" s="403"/>
      <c r="AG31" s="398"/>
      <c r="AH31" s="398"/>
      <c r="AI31" s="393"/>
      <c r="AJ31" s="393"/>
      <c r="AK31" s="393"/>
      <c r="AL31" s="393"/>
      <c r="AM31" s="393"/>
      <c r="AN31" s="395"/>
    </row>
    <row r="32" spans="1:40" x14ac:dyDescent="0.25">
      <c r="A32" s="395"/>
      <c r="B32" s="398"/>
      <c r="C32" s="395"/>
      <c r="D32" s="408"/>
      <c r="E32" s="395"/>
      <c r="F32" s="395"/>
      <c r="G32" s="395"/>
      <c r="H32" s="395"/>
      <c r="I32" s="406"/>
      <c r="J32" s="407"/>
      <c r="K32" s="395"/>
      <c r="L32" s="401"/>
      <c r="M32" s="401"/>
      <c r="N32" s="395"/>
      <c r="O32" s="162">
        <v>3</v>
      </c>
      <c r="P32" s="156"/>
      <c r="Q32" s="162" t="b">
        <f t="shared" si="11"/>
        <v>0</v>
      </c>
      <c r="R32" s="162"/>
      <c r="S32" s="162"/>
      <c r="T32" s="163" t="e">
        <f>VLOOKUP(R32&amp;S32,Hoja1!$Q$4:$R$9,2,0)</f>
        <v>#N/A</v>
      </c>
      <c r="U32" s="162"/>
      <c r="V32" s="162"/>
      <c r="W32" s="162"/>
      <c r="X32" s="163" t="b">
        <f t="shared" si="13"/>
        <v>0</v>
      </c>
      <c r="Y32" s="163" t="b">
        <f>IF(Z32&lt;=20%,'Tabla probabilidad'!$B$5,IF(Z32&lt;=40%,'Tabla probabilidad'!$B$6,IF(Z32&lt;=60%,'Tabla probabilidad'!$B$7,IF(Z32&lt;=80%,'Tabla probabilidad'!$B$8,IF(Z32&lt;=100%,'Tabla probabilidad'!$B$9)))))</f>
        <v>0</v>
      </c>
      <c r="Z32" s="163" t="b">
        <f>IF(R32="Preventivo",(J30-(J30*T32)),IF(R32="Detectivo",(J30-(J30*T32)),IF(R32="Correctivo",(J30))))</f>
        <v>0</v>
      </c>
      <c r="AA32" s="403"/>
      <c r="AB32" s="403"/>
      <c r="AC32" s="163" t="b">
        <f t="shared" si="12"/>
        <v>0</v>
      </c>
      <c r="AD32" s="163" t="b">
        <f t="shared" si="14"/>
        <v>0</v>
      </c>
      <c r="AE32" s="403"/>
      <c r="AF32" s="403"/>
      <c r="AG32" s="398"/>
      <c r="AH32" s="398"/>
      <c r="AI32" s="393"/>
      <c r="AJ32" s="393"/>
      <c r="AK32" s="393"/>
      <c r="AL32" s="393"/>
      <c r="AM32" s="393"/>
      <c r="AN32" s="395"/>
    </row>
    <row r="33" spans="1:40" x14ac:dyDescent="0.25">
      <c r="A33" s="395"/>
      <c r="B33" s="398"/>
      <c r="C33" s="395"/>
      <c r="D33" s="408"/>
      <c r="E33" s="395"/>
      <c r="F33" s="395"/>
      <c r="G33" s="395"/>
      <c r="H33" s="395"/>
      <c r="I33" s="406"/>
      <c r="J33" s="407"/>
      <c r="K33" s="395"/>
      <c r="L33" s="401"/>
      <c r="M33" s="401"/>
      <c r="N33" s="395"/>
      <c r="O33" s="162">
        <v>4</v>
      </c>
      <c r="P33" s="161"/>
      <c r="Q33" s="162" t="b">
        <f t="shared" si="11"/>
        <v>0</v>
      </c>
      <c r="R33" s="162"/>
      <c r="S33" s="162"/>
      <c r="T33" s="163" t="e">
        <f>VLOOKUP(R33&amp;S33,Hoja1!$Q$4:$R$9,2,0)</f>
        <v>#N/A</v>
      </c>
      <c r="U33" s="162"/>
      <c r="V33" s="162"/>
      <c r="W33" s="162"/>
      <c r="X33" s="163" t="b">
        <f t="shared" si="13"/>
        <v>0</v>
      </c>
      <c r="Y33" s="163" t="b">
        <f>IF(Z33&lt;=20%,'Tabla probabilidad'!$B$5,IF(Z33&lt;=40%,'Tabla probabilidad'!$B$6,IF(Z33&lt;=60%,'Tabla probabilidad'!$B$7,IF(Z33&lt;=80%,'Tabla probabilidad'!$B$8,IF(Z33&lt;=100%,'Tabla probabilidad'!$B$9)))))</f>
        <v>0</v>
      </c>
      <c r="Z33" s="163" t="b">
        <f>IF(R33="Preventivo",(J30-(J30*T33)),IF(R33="Detectivo",(J30-(J30*T33)),IF(R33="Correctivo",(J30))))</f>
        <v>0</v>
      </c>
      <c r="AA33" s="403"/>
      <c r="AB33" s="403"/>
      <c r="AC33" s="163" t="b">
        <f t="shared" si="12"/>
        <v>0</v>
      </c>
      <c r="AD33" s="163" t="b">
        <f t="shared" si="14"/>
        <v>0</v>
      </c>
      <c r="AE33" s="403"/>
      <c r="AF33" s="403"/>
      <c r="AG33" s="398"/>
      <c r="AH33" s="398"/>
      <c r="AI33" s="393"/>
      <c r="AJ33" s="393"/>
      <c r="AK33" s="393"/>
      <c r="AL33" s="393"/>
      <c r="AM33" s="393"/>
      <c r="AN33" s="395"/>
    </row>
    <row r="34" spans="1:40" x14ac:dyDescent="0.25">
      <c r="A34" s="395"/>
      <c r="B34" s="405"/>
      <c r="C34" s="395"/>
      <c r="D34" s="408"/>
      <c r="E34" s="395"/>
      <c r="F34" s="395"/>
      <c r="G34" s="395"/>
      <c r="H34" s="395"/>
      <c r="I34" s="406"/>
      <c r="J34" s="407"/>
      <c r="K34" s="395"/>
      <c r="L34" s="401"/>
      <c r="M34" s="401"/>
      <c r="N34" s="395"/>
      <c r="O34" s="162">
        <v>5</v>
      </c>
      <c r="P34" s="168"/>
      <c r="Q34" s="162" t="b">
        <f t="shared" si="11"/>
        <v>0</v>
      </c>
      <c r="R34" s="162"/>
      <c r="S34" s="162"/>
      <c r="T34" s="163" t="e">
        <f>VLOOKUP(R34&amp;S34,Hoja1!$Q$4:$R$9,2,0)</f>
        <v>#N/A</v>
      </c>
      <c r="U34" s="162"/>
      <c r="V34" s="162"/>
      <c r="W34" s="162"/>
      <c r="X34" s="163" t="b">
        <f t="shared" si="13"/>
        <v>0</v>
      </c>
      <c r="Y34" s="163" t="b">
        <f>IF(Z34&lt;=20%,'Tabla probabilidad'!$B$5,IF(Z34&lt;=40%,'Tabla probabilidad'!$B$6,IF(Z34&lt;=60%,'Tabla probabilidad'!$B$7,IF(Z34&lt;=80%,'Tabla probabilidad'!$B$8,IF(Z34&lt;=100%,'Tabla probabilidad'!$B$9)))))</f>
        <v>0</v>
      </c>
      <c r="Z34" s="163" t="b">
        <f>IF(R34="Preventivo",(J30-(J30*T34)),IF(R34="Detectivo",(J30-(J30*T34)),IF(R34="Correctivo",(J30))))</f>
        <v>0</v>
      </c>
      <c r="AA34" s="404"/>
      <c r="AB34" s="404"/>
      <c r="AC34" s="163" t="b">
        <f t="shared" si="12"/>
        <v>0</v>
      </c>
      <c r="AD34" s="163" t="b">
        <f t="shared" si="14"/>
        <v>0</v>
      </c>
      <c r="AE34" s="404"/>
      <c r="AF34" s="404"/>
      <c r="AG34" s="405"/>
      <c r="AH34" s="398"/>
      <c r="AI34" s="394"/>
      <c r="AJ34" s="394"/>
      <c r="AK34" s="394"/>
      <c r="AL34" s="394"/>
      <c r="AM34" s="394"/>
      <c r="AN34" s="396"/>
    </row>
    <row r="35" spans="1:40" x14ac:dyDescent="0.25">
      <c r="A35" s="395"/>
      <c r="B35" s="396"/>
      <c r="C35" s="395"/>
      <c r="D35" s="408"/>
      <c r="E35" s="395"/>
      <c r="F35" s="395"/>
      <c r="G35" s="395"/>
      <c r="H35" s="395"/>
      <c r="I35" s="406" t="str">
        <f>IF(H35&lt;=2,'Tabla probabilidad'!$B$5,IF(H35&lt;=24,'Tabla probabilidad'!$B$6,IF(H35&lt;=500,'Tabla probabilidad'!$B$7,IF(H35&lt;=5000,'Tabla probabilidad'!$B$8,IF(H35&gt;5000,'Tabla probabilidad'!$B$9)))))</f>
        <v>Muy Baja</v>
      </c>
      <c r="J35" s="407">
        <f>IF(H35&lt;=2,'Tabla probabilidad'!$D$5,IF(H35&lt;=24,'Tabla probabilidad'!$D$6,IF(H35&lt;=500,'Tabla probabilidad'!$D$7,IF(H35&lt;=5000,'Tabla probabilidad'!$D$8,IF(H35&gt;5000,'Tabla probabilidad'!$D$9)))))</f>
        <v>0.2</v>
      </c>
      <c r="K35" s="395"/>
      <c r="L35" s="395"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95"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95" t="e">
        <f>VLOOKUP((I35&amp;L35),Hoja1!$B$4:$C$28,2,0)</f>
        <v>#N/A</v>
      </c>
      <c r="O35" s="162">
        <v>1</v>
      </c>
      <c r="P35" s="156"/>
      <c r="Q35" s="162" t="b">
        <f t="shared" si="11"/>
        <v>0</v>
      </c>
      <c r="R35" s="162"/>
      <c r="S35" s="162"/>
      <c r="T35" s="163" t="e">
        <f>VLOOKUP(R35&amp;S35,Hoja1!$Q$4:$R$9,2,0)</f>
        <v>#N/A</v>
      </c>
      <c r="U35" s="162"/>
      <c r="V35" s="162"/>
      <c r="W35" s="162"/>
      <c r="X35" s="163" t="b">
        <f>IF(Q35="Probabilidad",($J$35*T35),IF(Q35="Impacto"," "))</f>
        <v>0</v>
      </c>
      <c r="Y35" s="163" t="b">
        <f>IF(Z35&lt;=20%,'Tabla probabilidad'!$B$5,IF(Z35&lt;=40%,'Tabla probabilidad'!$B$6,IF(Z35&lt;=60%,'Tabla probabilidad'!$B$7,IF(Z35&lt;=80%,'Tabla probabilidad'!$B$8,IF(Z35&lt;=100%,'Tabla probabilidad'!$B$9)))))</f>
        <v>0</v>
      </c>
      <c r="Z35" s="163" t="b">
        <f>IF(R35="Preventivo",(J35-(J35*T35)),IF(R35="Detectivo",(J35-(J35*T35)),IF(R35="Correctivo",(J35))))</f>
        <v>0</v>
      </c>
      <c r="AA35" s="402" t="e">
        <f>IF(AB35&lt;=20%,'Tabla probabilidad'!$B$5,IF(AB35&lt;=40%,'Tabla probabilidad'!$B$6,IF(AB35&lt;=60%,'Tabla probabilidad'!$B$7,IF(AB35&lt;=80%,'Tabla probabilidad'!$B$8,IF(AB35&lt;=100%,'Tabla probabilidad'!$B$9)))))</f>
        <v>#DIV/0!</v>
      </c>
      <c r="AB35" s="402" t="e">
        <f>AVERAGE(Z35:Z39)</f>
        <v>#DIV/0!</v>
      </c>
      <c r="AC35" s="163" t="b">
        <f t="shared" si="12"/>
        <v>0</v>
      </c>
      <c r="AD35" s="163" t="b">
        <f>IF(Q35="Probabilidad",(($M$35-0)),IF(Q35="Impacto",($M$35-($M$35*T35))))</f>
        <v>0</v>
      </c>
      <c r="AE35" s="402" t="e">
        <f>IF(AF35&lt;=20%,"Leve",IF(AF35&lt;=40%,"Menor",IF(AF35&lt;=60%,"Moderado",IF(AF35&lt;=80%,"Mayor",IF(AF35&lt;=100%,"Catastrófico")))))</f>
        <v>#DIV/0!</v>
      </c>
      <c r="AF35" s="402" t="e">
        <f>AVERAGE(AD35:AD39)</f>
        <v>#DIV/0!</v>
      </c>
      <c r="AG35" s="396" t="e">
        <f>VLOOKUP(AA35&amp;AE35,Hoja1!$B$4:$C$28,2,0)</f>
        <v>#DIV/0!</v>
      </c>
      <c r="AH35" s="396"/>
      <c r="AI35" s="392"/>
      <c r="AJ35" s="392"/>
      <c r="AK35" s="392"/>
      <c r="AL35" s="392"/>
      <c r="AM35" s="392"/>
      <c r="AN35" s="395"/>
    </row>
    <row r="36" spans="1:40" x14ac:dyDescent="0.25">
      <c r="A36" s="395"/>
      <c r="B36" s="398"/>
      <c r="C36" s="395"/>
      <c r="D36" s="408"/>
      <c r="E36" s="395"/>
      <c r="F36" s="395"/>
      <c r="G36" s="395"/>
      <c r="H36" s="395"/>
      <c r="I36" s="406"/>
      <c r="J36" s="407"/>
      <c r="K36" s="395"/>
      <c r="L36" s="401"/>
      <c r="M36" s="401"/>
      <c r="N36" s="395"/>
      <c r="O36" s="162">
        <v>2</v>
      </c>
      <c r="P36" s="156"/>
      <c r="Q36" s="162" t="b">
        <f t="shared" si="11"/>
        <v>0</v>
      </c>
      <c r="R36" s="162"/>
      <c r="S36" s="162"/>
      <c r="T36" s="163" t="e">
        <f>VLOOKUP(R36&amp;S36,Hoja1!$Q$4:$R$9,2,0)</f>
        <v>#N/A</v>
      </c>
      <c r="U36" s="162"/>
      <c r="V36" s="162"/>
      <c r="W36" s="162"/>
      <c r="X36" s="163" t="b">
        <f t="shared" ref="X36:X39" si="15">IF(Q36="Probabilidad",($J$35*T36),IF(Q36="Impacto"," "))</f>
        <v>0</v>
      </c>
      <c r="Y36" s="163" t="b">
        <f>IF(Z36&lt;=20%,'Tabla probabilidad'!$B$5,IF(Z36&lt;=40%,'Tabla probabilidad'!$B$6,IF(Z36&lt;=60%,'Tabla probabilidad'!$B$7,IF(Z36&lt;=80%,'Tabla probabilidad'!$B$8,IF(Z36&lt;=100%,'Tabla probabilidad'!$B$9)))))</f>
        <v>0</v>
      </c>
      <c r="Z36" s="163" t="b">
        <f>IF(R36="Preventivo",(J35-(J35*T36)),IF(R36="Detectivo",(J35-(J35*T36)),IF(R36="Correctivo",(J35))))</f>
        <v>0</v>
      </c>
      <c r="AA36" s="403"/>
      <c r="AB36" s="403"/>
      <c r="AC36" s="163" t="b">
        <f t="shared" si="12"/>
        <v>0</v>
      </c>
      <c r="AD36" s="163" t="b">
        <f t="shared" ref="AD36:AD39" si="16">IF(Q36="Probabilidad",(($M$35-0)),IF(Q36="Impacto",($M$35-($M$35*T36))))</f>
        <v>0</v>
      </c>
      <c r="AE36" s="403"/>
      <c r="AF36" s="403"/>
      <c r="AG36" s="398"/>
      <c r="AH36" s="398"/>
      <c r="AI36" s="393"/>
      <c r="AJ36" s="393"/>
      <c r="AK36" s="393"/>
      <c r="AL36" s="393"/>
      <c r="AM36" s="393"/>
      <c r="AN36" s="395"/>
    </row>
    <row r="37" spans="1:40" x14ac:dyDescent="0.25">
      <c r="A37" s="395"/>
      <c r="B37" s="398"/>
      <c r="C37" s="395"/>
      <c r="D37" s="408"/>
      <c r="E37" s="395"/>
      <c r="F37" s="395"/>
      <c r="G37" s="395"/>
      <c r="H37" s="395"/>
      <c r="I37" s="406"/>
      <c r="J37" s="407"/>
      <c r="K37" s="395"/>
      <c r="L37" s="401"/>
      <c r="M37" s="401"/>
      <c r="N37" s="395"/>
      <c r="O37" s="162">
        <v>3</v>
      </c>
      <c r="P37" s="156"/>
      <c r="Q37" s="162" t="b">
        <f t="shared" si="11"/>
        <v>0</v>
      </c>
      <c r="R37" s="162"/>
      <c r="S37" s="162"/>
      <c r="T37" s="163" t="e">
        <f>VLOOKUP(R37&amp;S37,Hoja1!$Q$4:$R$9,2,0)</f>
        <v>#N/A</v>
      </c>
      <c r="U37" s="162"/>
      <c r="V37" s="162"/>
      <c r="W37" s="162"/>
      <c r="X37" s="163" t="b">
        <f t="shared" si="15"/>
        <v>0</v>
      </c>
      <c r="Y37" s="163" t="b">
        <f>IF(Z37&lt;=20%,'Tabla probabilidad'!$B$5,IF(Z37&lt;=40%,'Tabla probabilidad'!$B$6,IF(Z37&lt;=60%,'Tabla probabilidad'!$B$7,IF(Z37&lt;=80%,'Tabla probabilidad'!$B$8,IF(Z37&lt;=100%,'Tabla probabilidad'!$B$9)))))</f>
        <v>0</v>
      </c>
      <c r="Z37" s="163" t="b">
        <f>IF(R37="Preventivo",(J35-(J35*T37)),IF(R37="Detectivo",(J35-(J35*T37)),IF(R37="Correctivo",(J35))))</f>
        <v>0</v>
      </c>
      <c r="AA37" s="403"/>
      <c r="AB37" s="403"/>
      <c r="AC37" s="163" t="b">
        <f t="shared" si="12"/>
        <v>0</v>
      </c>
      <c r="AD37" s="163" t="b">
        <f t="shared" si="16"/>
        <v>0</v>
      </c>
      <c r="AE37" s="403"/>
      <c r="AF37" s="403"/>
      <c r="AG37" s="398"/>
      <c r="AH37" s="398"/>
      <c r="AI37" s="393"/>
      <c r="AJ37" s="393"/>
      <c r="AK37" s="393"/>
      <c r="AL37" s="393"/>
      <c r="AM37" s="393"/>
      <c r="AN37" s="395"/>
    </row>
    <row r="38" spans="1:40" x14ac:dyDescent="0.25">
      <c r="A38" s="395"/>
      <c r="B38" s="398"/>
      <c r="C38" s="395"/>
      <c r="D38" s="408"/>
      <c r="E38" s="395"/>
      <c r="F38" s="395"/>
      <c r="G38" s="395"/>
      <c r="H38" s="395"/>
      <c r="I38" s="406"/>
      <c r="J38" s="407"/>
      <c r="K38" s="395"/>
      <c r="L38" s="401"/>
      <c r="M38" s="401"/>
      <c r="N38" s="395"/>
      <c r="O38" s="162">
        <v>4</v>
      </c>
      <c r="P38" s="161"/>
      <c r="Q38" s="162" t="b">
        <f t="shared" si="11"/>
        <v>0</v>
      </c>
      <c r="R38" s="162"/>
      <c r="S38" s="162"/>
      <c r="T38" s="163" t="e">
        <f>VLOOKUP(R38&amp;S38,Hoja1!$Q$4:$R$9,2,0)</f>
        <v>#N/A</v>
      </c>
      <c r="U38" s="162"/>
      <c r="V38" s="162"/>
      <c r="W38" s="162"/>
      <c r="X38" s="163" t="b">
        <f t="shared" si="15"/>
        <v>0</v>
      </c>
      <c r="Y38" s="163" t="b">
        <f>IF(Z38&lt;=20%,'Tabla probabilidad'!$B$5,IF(Z38&lt;=40%,'Tabla probabilidad'!$B$6,IF(Z38&lt;=60%,'Tabla probabilidad'!$B$7,IF(Z38&lt;=80%,'Tabla probabilidad'!$B$8,IF(Z38&lt;=100%,'Tabla probabilidad'!$B$9)))))</f>
        <v>0</v>
      </c>
      <c r="Z38" s="163" t="b">
        <f>IF(R38="Preventivo",(J35-(J35*T38)),IF(R38="Detectivo",(J35-(J35*T38)),IF(R38="Correctivo",(J35))))</f>
        <v>0</v>
      </c>
      <c r="AA38" s="403"/>
      <c r="AB38" s="403"/>
      <c r="AC38" s="163" t="b">
        <f t="shared" si="12"/>
        <v>0</v>
      </c>
      <c r="AD38" s="163" t="b">
        <f t="shared" si="16"/>
        <v>0</v>
      </c>
      <c r="AE38" s="403"/>
      <c r="AF38" s="403"/>
      <c r="AG38" s="398"/>
      <c r="AH38" s="398"/>
      <c r="AI38" s="393"/>
      <c r="AJ38" s="393"/>
      <c r="AK38" s="393"/>
      <c r="AL38" s="393"/>
      <c r="AM38" s="393"/>
      <c r="AN38" s="395"/>
    </row>
    <row r="39" spans="1:40" x14ac:dyDescent="0.25">
      <c r="A39" s="395"/>
      <c r="B39" s="405"/>
      <c r="C39" s="395"/>
      <c r="D39" s="408"/>
      <c r="E39" s="395"/>
      <c r="F39" s="395"/>
      <c r="G39" s="395"/>
      <c r="H39" s="395"/>
      <c r="I39" s="406"/>
      <c r="J39" s="407"/>
      <c r="K39" s="395"/>
      <c r="L39" s="401"/>
      <c r="M39" s="401"/>
      <c r="N39" s="395"/>
      <c r="O39" s="162">
        <v>5</v>
      </c>
      <c r="P39" s="168"/>
      <c r="Q39" s="162" t="b">
        <f t="shared" si="11"/>
        <v>0</v>
      </c>
      <c r="R39" s="162"/>
      <c r="S39" s="162"/>
      <c r="T39" s="163" t="e">
        <f>VLOOKUP(R39&amp;S39,Hoja1!$Q$4:$R$9,2,0)</f>
        <v>#N/A</v>
      </c>
      <c r="U39" s="162"/>
      <c r="V39" s="162"/>
      <c r="W39" s="162"/>
      <c r="X39" s="163" t="b">
        <f t="shared" si="15"/>
        <v>0</v>
      </c>
      <c r="Y39" s="163" t="b">
        <f>IF(Z39&lt;=20%,'Tabla probabilidad'!$B$5,IF(Z39&lt;=40%,'Tabla probabilidad'!$B$6,IF(Z39&lt;=60%,'Tabla probabilidad'!$B$7,IF(Z39&lt;=80%,'Tabla probabilidad'!$B$8,IF(Z39&lt;=100%,'Tabla probabilidad'!$B$9)))))</f>
        <v>0</v>
      </c>
      <c r="Z39" s="163" t="b">
        <f>IF(R39="Preventivo",(J35-(J35*T39)),IF(R39="Detectivo",(J35-(J35*T39)),IF(R39="Correctivo",(J35))))</f>
        <v>0</v>
      </c>
      <c r="AA39" s="404"/>
      <c r="AB39" s="404"/>
      <c r="AC39" s="163" t="b">
        <f t="shared" si="12"/>
        <v>0</v>
      </c>
      <c r="AD39" s="163" t="b">
        <f t="shared" si="16"/>
        <v>0</v>
      </c>
      <c r="AE39" s="404"/>
      <c r="AF39" s="404"/>
      <c r="AG39" s="405"/>
      <c r="AH39" s="398"/>
      <c r="AI39" s="394"/>
      <c r="AJ39" s="394"/>
      <c r="AK39" s="394"/>
      <c r="AL39" s="394"/>
      <c r="AM39" s="394"/>
      <c r="AN39" s="396"/>
    </row>
    <row r="40" spans="1:40" x14ac:dyDescent="0.25">
      <c r="A40" s="395"/>
      <c r="B40" s="396"/>
      <c r="C40" s="395"/>
      <c r="D40" s="408"/>
      <c r="E40" s="395"/>
      <c r="F40" s="395"/>
      <c r="G40" s="395"/>
      <c r="H40" s="395"/>
      <c r="I40" s="406" t="str">
        <f>IF(H40&lt;=2,'Tabla probabilidad'!$B$5,IF(H40&lt;=24,'Tabla probabilidad'!$B$6,IF(H40&lt;=500,'Tabla probabilidad'!$B$7,IF(H40&lt;=5000,'Tabla probabilidad'!$B$8,IF(H40&gt;5000,'Tabla probabilidad'!$B$9)))))</f>
        <v>Muy Baja</v>
      </c>
      <c r="J40" s="407">
        <f>IF(H40&lt;=2,'Tabla probabilidad'!$D$5,IF(H40&lt;=24,'Tabla probabilidad'!$D$6,IF(H40&lt;=500,'Tabla probabilidad'!$D$7,IF(H40&lt;=5000,'Tabla probabilidad'!$D$8,IF(H40&gt;5000,'Tabla probabilidad'!$D$9)))))</f>
        <v>0.2</v>
      </c>
      <c r="K40" s="395"/>
      <c r="L40" s="395"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95"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95" t="e">
        <f>VLOOKUP((I40&amp;L40),Hoja1!$B$4:$C$28,2,0)</f>
        <v>#N/A</v>
      </c>
      <c r="O40" s="162">
        <v>1</v>
      </c>
      <c r="P40" s="156"/>
      <c r="Q40" s="162" t="b">
        <f t="shared" si="11"/>
        <v>0</v>
      </c>
      <c r="R40" s="162"/>
      <c r="S40" s="162"/>
      <c r="T40" s="163" t="e">
        <f>VLOOKUP(R40&amp;S40,Hoja1!$Q$4:$R$9,2,0)</f>
        <v>#N/A</v>
      </c>
      <c r="U40" s="162"/>
      <c r="V40" s="162"/>
      <c r="W40" s="162"/>
      <c r="X40" s="163" t="b">
        <f>IF(Q40="Probabilidad",($J$40*T40),IF(Q40="Impacto"," "))</f>
        <v>0</v>
      </c>
      <c r="Y40" s="163" t="b">
        <f>IF(Z40&lt;=20%,'Tabla probabilidad'!$B$5,IF(Z40&lt;=40%,'Tabla probabilidad'!$B$6,IF(Z40&lt;=60%,'Tabla probabilidad'!$B$7,IF(Z40&lt;=80%,'Tabla probabilidad'!$B$8,IF(Z40&lt;=100%,'Tabla probabilidad'!$B$9)))))</f>
        <v>0</v>
      </c>
      <c r="Z40" s="163" t="b">
        <f>IF(R40="Preventivo",(J40-(J40*T40)),IF(R40="Detectivo",(J40-(J40*T40)),IF(R40="Correctivo",(J40))))</f>
        <v>0</v>
      </c>
      <c r="AA40" s="402" t="e">
        <f>IF(AB40&lt;=20%,'Tabla probabilidad'!$B$5,IF(AB40&lt;=40%,'Tabla probabilidad'!$B$6,IF(AB40&lt;=60%,'Tabla probabilidad'!$B$7,IF(AB40&lt;=80%,'Tabla probabilidad'!$B$8,IF(AB40&lt;=100%,'Tabla probabilidad'!$B$9)))))</f>
        <v>#DIV/0!</v>
      </c>
      <c r="AB40" s="402" t="e">
        <f>AVERAGE(Z40:Z44)</f>
        <v>#DIV/0!</v>
      </c>
      <c r="AC40" s="163" t="b">
        <f t="shared" si="12"/>
        <v>0</v>
      </c>
      <c r="AD40" s="163" t="b">
        <f>IF(Q40="Probabilidad",(($M$40-0)),IF(Q40="Impacto",($M$40-($M$40*T40))))</f>
        <v>0</v>
      </c>
      <c r="AE40" s="402" t="e">
        <f>IF(AF40&lt;=20%,"Leve",IF(AF40&lt;=40%,"Menor",IF(AF40&lt;=60%,"Moderado",IF(AF40&lt;=80%,"Mayor",IF(AF40&lt;=100%,"Catastrófico")))))</f>
        <v>#DIV/0!</v>
      </c>
      <c r="AF40" s="402" t="e">
        <f>AVERAGE(AD40:AD44)</f>
        <v>#DIV/0!</v>
      </c>
      <c r="AG40" s="396" t="e">
        <f>VLOOKUP(AA40&amp;AE40,Hoja1!$B$4:$C$28,2,0)</f>
        <v>#DIV/0!</v>
      </c>
      <c r="AH40" s="396"/>
      <c r="AI40" s="392"/>
      <c r="AJ40" s="392"/>
      <c r="AK40" s="392"/>
      <c r="AL40" s="392"/>
      <c r="AM40" s="392"/>
      <c r="AN40" s="395"/>
    </row>
    <row r="41" spans="1:40" x14ac:dyDescent="0.25">
      <c r="A41" s="395"/>
      <c r="B41" s="398"/>
      <c r="C41" s="395"/>
      <c r="D41" s="408"/>
      <c r="E41" s="395"/>
      <c r="F41" s="395"/>
      <c r="G41" s="395"/>
      <c r="H41" s="395"/>
      <c r="I41" s="406"/>
      <c r="J41" s="407"/>
      <c r="K41" s="395"/>
      <c r="L41" s="401"/>
      <c r="M41" s="401"/>
      <c r="N41" s="395"/>
      <c r="O41" s="162">
        <v>2</v>
      </c>
      <c r="P41" s="156"/>
      <c r="Q41" s="162" t="b">
        <f t="shared" si="11"/>
        <v>0</v>
      </c>
      <c r="R41" s="162"/>
      <c r="S41" s="162"/>
      <c r="T41" s="163" t="e">
        <f>VLOOKUP(R41&amp;S41,Hoja1!$Q$4:$R$9,2,0)</f>
        <v>#N/A</v>
      </c>
      <c r="U41" s="162"/>
      <c r="V41" s="162"/>
      <c r="W41" s="162"/>
      <c r="X41" s="163" t="b">
        <f>IF(Q41="Probabilidad",($J$40*T41),IF(Q41="Impacto"," "))</f>
        <v>0</v>
      </c>
      <c r="Y41" s="163" t="b">
        <f>IF(Z41&lt;=20%,'Tabla probabilidad'!$B$5,IF(Z41&lt;=40%,'Tabla probabilidad'!$B$6,IF(Z41&lt;=60%,'Tabla probabilidad'!$B$7,IF(Z41&lt;=80%,'Tabla probabilidad'!$B$8,IF(Z41&lt;=100%,'Tabla probabilidad'!$B$9)))))</f>
        <v>0</v>
      </c>
      <c r="Z41" s="163" t="b">
        <f>IF(R41="Preventivo",(J40-(J40*T41)),IF(R41="Detectivo",(J40-(J40*T41)),IF(R41="Correctivo",(J40))))</f>
        <v>0</v>
      </c>
      <c r="AA41" s="403"/>
      <c r="AB41" s="403"/>
      <c r="AC41" s="163" t="b">
        <f t="shared" si="12"/>
        <v>0</v>
      </c>
      <c r="AD41" s="163" t="b">
        <f t="shared" ref="AD41:AD44" si="17">IF(Q41="Probabilidad",(($M$40-0)),IF(Q41="Impacto",($M$40-($M$40*T41))))</f>
        <v>0</v>
      </c>
      <c r="AE41" s="403"/>
      <c r="AF41" s="403"/>
      <c r="AG41" s="398"/>
      <c r="AH41" s="398"/>
      <c r="AI41" s="393"/>
      <c r="AJ41" s="393"/>
      <c r="AK41" s="393"/>
      <c r="AL41" s="393"/>
      <c r="AM41" s="393"/>
      <c r="AN41" s="395"/>
    </row>
    <row r="42" spans="1:40" x14ac:dyDescent="0.25">
      <c r="A42" s="395"/>
      <c r="B42" s="398"/>
      <c r="C42" s="395"/>
      <c r="D42" s="408"/>
      <c r="E42" s="395"/>
      <c r="F42" s="395"/>
      <c r="G42" s="395"/>
      <c r="H42" s="395"/>
      <c r="I42" s="406"/>
      <c r="J42" s="407"/>
      <c r="K42" s="395"/>
      <c r="L42" s="401"/>
      <c r="M42" s="401"/>
      <c r="N42" s="395"/>
      <c r="O42" s="162">
        <v>3</v>
      </c>
      <c r="P42" s="156"/>
      <c r="Q42" s="162" t="b">
        <f t="shared" si="11"/>
        <v>0</v>
      </c>
      <c r="R42" s="162"/>
      <c r="S42" s="162"/>
      <c r="T42" s="163" t="e">
        <f>VLOOKUP(R42&amp;S42,Hoja1!$Q$4:$R$9,2,0)</f>
        <v>#N/A</v>
      </c>
      <c r="U42" s="162"/>
      <c r="V42" s="162"/>
      <c r="W42" s="162"/>
      <c r="X42" s="163" t="b">
        <f>IF(Q42="Probabilidad",($J$40*T42),IF(Q42="Impacto"," "))</f>
        <v>0</v>
      </c>
      <c r="Y42" s="163" t="b">
        <f>IF(Z42&lt;=20%,'Tabla probabilidad'!$B$5,IF(Z42&lt;=40%,'Tabla probabilidad'!$B$6,IF(Z42&lt;=60%,'Tabla probabilidad'!$B$7,IF(Z42&lt;=80%,'Tabla probabilidad'!$B$8,IF(Z42&lt;=100%,'Tabla probabilidad'!$B$9)))))</f>
        <v>0</v>
      </c>
      <c r="Z42" s="163" t="b">
        <f>IF(R42="Preventivo",(J40-(J40*T42)),IF(R42="Detectivo",(J40-(J40*T42)),IF(R42="Correctivo",(J40))))</f>
        <v>0</v>
      </c>
      <c r="AA42" s="403"/>
      <c r="AB42" s="403"/>
      <c r="AC42" s="163" t="b">
        <f t="shared" si="12"/>
        <v>0</v>
      </c>
      <c r="AD42" s="163" t="b">
        <f t="shared" si="17"/>
        <v>0</v>
      </c>
      <c r="AE42" s="403"/>
      <c r="AF42" s="403"/>
      <c r="AG42" s="398"/>
      <c r="AH42" s="398"/>
      <c r="AI42" s="393"/>
      <c r="AJ42" s="393"/>
      <c r="AK42" s="393"/>
      <c r="AL42" s="393"/>
      <c r="AM42" s="393"/>
      <c r="AN42" s="395"/>
    </row>
    <row r="43" spans="1:40" x14ac:dyDescent="0.25">
      <c r="A43" s="395"/>
      <c r="B43" s="398"/>
      <c r="C43" s="395"/>
      <c r="D43" s="408"/>
      <c r="E43" s="395"/>
      <c r="F43" s="395"/>
      <c r="G43" s="395"/>
      <c r="H43" s="395"/>
      <c r="I43" s="406"/>
      <c r="J43" s="407"/>
      <c r="K43" s="395"/>
      <c r="L43" s="401"/>
      <c r="M43" s="401"/>
      <c r="N43" s="395"/>
      <c r="O43" s="162">
        <v>4</v>
      </c>
      <c r="P43" s="161"/>
      <c r="Q43" s="162" t="b">
        <f t="shared" si="11"/>
        <v>0</v>
      </c>
      <c r="R43" s="162"/>
      <c r="S43" s="162"/>
      <c r="T43" s="163" t="e">
        <f>VLOOKUP(R43&amp;S43,Hoja1!$Q$4:$R$9,2,0)</f>
        <v>#N/A</v>
      </c>
      <c r="U43" s="162"/>
      <c r="V43" s="162"/>
      <c r="W43" s="162"/>
      <c r="X43" s="163" t="b">
        <f>IF(Q43="Probabilidad",($J$40*T43),IF(Q43="Impacto"," "))</f>
        <v>0</v>
      </c>
      <c r="Y43" s="163" t="b">
        <f>IF(Z43&lt;=20%,'Tabla probabilidad'!$B$5,IF(Z43&lt;=40%,'Tabla probabilidad'!$B$6,IF(Z43&lt;=60%,'Tabla probabilidad'!$B$7,IF(Z43&lt;=80%,'Tabla probabilidad'!$B$8,IF(Z43&lt;=100%,'Tabla probabilidad'!$B$9)))))</f>
        <v>0</v>
      </c>
      <c r="Z43" s="163" t="b">
        <f>IF(R43="Preventivo",(J40-(J40*T43)),IF(R43="Detectivo",(J40-(J40*T43)),IF(R43="Correctivo",(J40))))</f>
        <v>0</v>
      </c>
      <c r="AA43" s="403"/>
      <c r="AB43" s="403"/>
      <c r="AC43" s="163" t="b">
        <f t="shared" si="12"/>
        <v>0</v>
      </c>
      <c r="AD43" s="163" t="b">
        <f t="shared" si="17"/>
        <v>0</v>
      </c>
      <c r="AE43" s="403"/>
      <c r="AF43" s="403"/>
      <c r="AG43" s="398"/>
      <c r="AH43" s="398"/>
      <c r="AI43" s="393"/>
      <c r="AJ43" s="393"/>
      <c r="AK43" s="393"/>
      <c r="AL43" s="393"/>
      <c r="AM43" s="393"/>
      <c r="AN43" s="395"/>
    </row>
    <row r="44" spans="1:40" x14ac:dyDescent="0.25">
      <c r="A44" s="395"/>
      <c r="B44" s="405"/>
      <c r="C44" s="395"/>
      <c r="D44" s="408"/>
      <c r="E44" s="395"/>
      <c r="F44" s="395"/>
      <c r="G44" s="395"/>
      <c r="H44" s="395"/>
      <c r="I44" s="406"/>
      <c r="J44" s="407"/>
      <c r="K44" s="395"/>
      <c r="L44" s="401"/>
      <c r="M44" s="401"/>
      <c r="N44" s="395"/>
      <c r="O44" s="162">
        <v>5</v>
      </c>
      <c r="P44" s="168"/>
      <c r="Q44" s="162" t="b">
        <f t="shared" si="11"/>
        <v>0</v>
      </c>
      <c r="R44" s="162"/>
      <c r="S44" s="162"/>
      <c r="T44" s="163" t="e">
        <f>VLOOKUP(R44&amp;S44,Hoja1!$Q$4:$R$9,2,0)</f>
        <v>#N/A</v>
      </c>
      <c r="U44" s="162"/>
      <c r="V44" s="162"/>
      <c r="W44" s="162"/>
      <c r="X44" s="163" t="b">
        <f t="shared" ref="X44" si="18">IF(Q44="Probabilidad",($J$25*T44),IF(Q44="Impacto"," "))</f>
        <v>0</v>
      </c>
      <c r="Y44" s="163" t="b">
        <f>IF(Z44&lt;=20%,'Tabla probabilidad'!$B$5,IF(Z44&lt;=40%,'Tabla probabilidad'!$B$6,IF(Z44&lt;=60%,'Tabla probabilidad'!$B$7,IF(Z44&lt;=80%,'Tabla probabilidad'!$B$8,IF(Z44&lt;=100%,'Tabla probabilidad'!$B$9)))))</f>
        <v>0</v>
      </c>
      <c r="Z44" s="163" t="b">
        <f>IF(R44="Preventivo",(J40-(J40*T44)),IF(R44="Detectivo",(J40-(J40*T44)),IF(R44="Correctivo",(J40))))</f>
        <v>0</v>
      </c>
      <c r="AA44" s="404"/>
      <c r="AB44" s="404"/>
      <c r="AC44" s="163" t="b">
        <f t="shared" si="12"/>
        <v>0</v>
      </c>
      <c r="AD44" s="163" t="b">
        <f t="shared" si="17"/>
        <v>0</v>
      </c>
      <c r="AE44" s="404"/>
      <c r="AF44" s="404"/>
      <c r="AG44" s="405"/>
      <c r="AH44" s="398"/>
      <c r="AI44" s="394"/>
      <c r="AJ44" s="394"/>
      <c r="AK44" s="394"/>
      <c r="AL44" s="394"/>
      <c r="AM44" s="394"/>
      <c r="AN44" s="396"/>
    </row>
    <row r="45" spans="1:40" x14ac:dyDescent="0.25">
      <c r="A45" s="395"/>
      <c r="B45" s="396"/>
      <c r="C45" s="395"/>
      <c r="D45" s="408"/>
      <c r="E45" s="395"/>
      <c r="F45" s="395"/>
      <c r="G45" s="395"/>
      <c r="H45" s="395"/>
      <c r="I45" s="406" t="str">
        <f>IF(H45&lt;=2,'Tabla probabilidad'!$B$5,IF(H45&lt;=24,'Tabla probabilidad'!$B$6,IF(H45&lt;=500,'Tabla probabilidad'!$B$7,IF(H45&lt;=5000,'Tabla probabilidad'!$B$8,IF(H45&gt;5000,'Tabla probabilidad'!$B$9)))))</f>
        <v>Muy Baja</v>
      </c>
      <c r="J45" s="407">
        <f>IF(H45&lt;=2,'Tabla probabilidad'!$D$5,IF(H45&lt;=24,'Tabla probabilidad'!$D$6,IF(H45&lt;=500,'Tabla probabilidad'!$D$7,IF(H45&lt;=5000,'Tabla probabilidad'!$D$8,IF(H45&gt;5000,'Tabla probabilidad'!$D$9)))))</f>
        <v>0.2</v>
      </c>
      <c r="K45" s="395"/>
      <c r="L45" s="395"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95"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95" t="e">
        <f>VLOOKUP((I45&amp;L45),Hoja1!$B$4:$C$28,2,0)</f>
        <v>#N/A</v>
      </c>
      <c r="O45" s="162">
        <v>1</v>
      </c>
      <c r="P45" s="156"/>
      <c r="Q45" s="162" t="b">
        <f t="shared" si="11"/>
        <v>0</v>
      </c>
      <c r="R45" s="162"/>
      <c r="S45" s="162"/>
      <c r="T45" s="163" t="e">
        <f>VLOOKUP(R45&amp;S45,Hoja1!$Q$4:$R$9,2,0)</f>
        <v>#N/A</v>
      </c>
      <c r="U45" s="162"/>
      <c r="V45" s="162"/>
      <c r="W45" s="162"/>
      <c r="X45" s="163" t="b">
        <f>IF(Q45="Probabilidad",($J$45*T45),IF(Q45="Impacto"," "))</f>
        <v>0</v>
      </c>
      <c r="Y45" s="163" t="b">
        <f>IF(Z45&lt;=20%,'Tabla probabilidad'!$B$5,IF(Z45&lt;=40%,'Tabla probabilidad'!$B$6,IF(Z45&lt;=60%,'Tabla probabilidad'!$B$7,IF(Z45&lt;=80%,'Tabla probabilidad'!$B$8,IF(Z45&lt;=100%,'Tabla probabilidad'!$B$9)))))</f>
        <v>0</v>
      </c>
      <c r="Z45" s="163" t="b">
        <f>IF(R45="Preventivo",(J45-(J45*T45)),IF(R45="Detectivo",(J45-(J45*T45)),IF(R45="Correctivo",(J45))))</f>
        <v>0</v>
      </c>
      <c r="AA45" s="402" t="e">
        <f>IF(AB45&lt;=20%,'Tabla probabilidad'!$B$5,IF(AB45&lt;=40%,'Tabla probabilidad'!$B$6,IF(AB45&lt;=60%,'Tabla probabilidad'!$B$7,IF(AB45&lt;=80%,'Tabla probabilidad'!$B$8,IF(AB45&lt;=100%,'Tabla probabilidad'!$B$9)))))</f>
        <v>#DIV/0!</v>
      </c>
      <c r="AB45" s="402" t="e">
        <f>AVERAGE(Z45:Z49)</f>
        <v>#DIV/0!</v>
      </c>
      <c r="AC45" s="163" t="b">
        <f t="shared" si="12"/>
        <v>0</v>
      </c>
      <c r="AD45" s="163" t="b">
        <f>IF(Q45="Probabilidad",(($M$45-0)),IF(Q45="Impacto",($M$45-($M$45*T45))))</f>
        <v>0</v>
      </c>
      <c r="AE45" s="402" t="e">
        <f>IF(AF45&lt;=20%,"Leve",IF(AF45&lt;=40%,"Menor",IF(AF45&lt;=60%,"Moderado",IF(AF45&lt;=80%,"Mayor",IF(AF45&lt;=100%,"Catastrófico")))))</f>
        <v>#DIV/0!</v>
      </c>
      <c r="AF45" s="402" t="e">
        <f>AVERAGE(AD45:AD49)</f>
        <v>#DIV/0!</v>
      </c>
      <c r="AG45" s="396" t="e">
        <f>VLOOKUP(AA45&amp;AE45,Hoja1!$B$4:$C$28,2,0)</f>
        <v>#DIV/0!</v>
      </c>
      <c r="AH45" s="395"/>
      <c r="AI45" s="392"/>
      <c r="AJ45" s="392"/>
      <c r="AK45" s="392"/>
      <c r="AL45" s="392"/>
      <c r="AM45" s="392"/>
      <c r="AN45" s="392"/>
    </row>
    <row r="46" spans="1:40" x14ac:dyDescent="0.25">
      <c r="A46" s="395"/>
      <c r="B46" s="398"/>
      <c r="C46" s="395"/>
      <c r="D46" s="408"/>
      <c r="E46" s="395"/>
      <c r="F46" s="395"/>
      <c r="G46" s="395"/>
      <c r="H46" s="395"/>
      <c r="I46" s="406"/>
      <c r="J46" s="407"/>
      <c r="K46" s="395"/>
      <c r="L46" s="401"/>
      <c r="M46" s="401"/>
      <c r="N46" s="395"/>
      <c r="O46" s="162">
        <v>2</v>
      </c>
      <c r="P46" s="156"/>
      <c r="Q46" s="162" t="b">
        <f t="shared" si="11"/>
        <v>0</v>
      </c>
      <c r="R46" s="162"/>
      <c r="S46" s="162"/>
      <c r="T46" s="163" t="e">
        <f>VLOOKUP(R46&amp;S46,Hoja1!$Q$4:$R$9,2,0)</f>
        <v>#N/A</v>
      </c>
      <c r="U46" s="162"/>
      <c r="V46" s="162"/>
      <c r="W46" s="162"/>
      <c r="X46" s="163" t="b">
        <f t="shared" ref="X46:X49" si="19">IF(Q46="Probabilidad",($J$45*T46),IF(Q46="Impacto"," "))</f>
        <v>0</v>
      </c>
      <c r="Y46" s="163" t="b">
        <f>IF(Z46&lt;=20%,'Tabla probabilidad'!$B$5,IF(Z46&lt;=40%,'Tabla probabilidad'!$B$6,IF(Z46&lt;=60%,'Tabla probabilidad'!$B$7,IF(Z46&lt;=80%,'Tabla probabilidad'!$B$8,IF(Z46&lt;=100%,'Tabla probabilidad'!$B$9)))))</f>
        <v>0</v>
      </c>
      <c r="Z46" s="163" t="b">
        <f>IF(R46="Preventivo",(J45-(J45*T46)),IF(R46="Detectivo",(J45-(J45*T46)),IF(R46="Correctivo",(J45))))</f>
        <v>0</v>
      </c>
      <c r="AA46" s="403"/>
      <c r="AB46" s="403"/>
      <c r="AC46" s="163" t="b">
        <f t="shared" si="12"/>
        <v>0</v>
      </c>
      <c r="AD46" s="163" t="b">
        <f t="shared" ref="AD46:AD49" si="20">IF(Q46="Probabilidad",(($M$45-0)),IF(Q46="Impacto",($M$45-($M$45*T46))))</f>
        <v>0</v>
      </c>
      <c r="AE46" s="403"/>
      <c r="AF46" s="403"/>
      <c r="AG46" s="398"/>
      <c r="AH46" s="395"/>
      <c r="AI46" s="393"/>
      <c r="AJ46" s="393"/>
      <c r="AK46" s="393"/>
      <c r="AL46" s="393"/>
      <c r="AM46" s="393"/>
      <c r="AN46" s="393"/>
    </row>
    <row r="47" spans="1:40" x14ac:dyDescent="0.25">
      <c r="A47" s="395"/>
      <c r="B47" s="398"/>
      <c r="C47" s="395"/>
      <c r="D47" s="408"/>
      <c r="E47" s="395"/>
      <c r="F47" s="395"/>
      <c r="G47" s="395"/>
      <c r="H47" s="395"/>
      <c r="I47" s="406"/>
      <c r="J47" s="407"/>
      <c r="K47" s="395"/>
      <c r="L47" s="401"/>
      <c r="M47" s="401"/>
      <c r="N47" s="395"/>
      <c r="O47" s="162">
        <v>3</v>
      </c>
      <c r="P47" s="156"/>
      <c r="Q47" s="162" t="b">
        <f t="shared" si="11"/>
        <v>0</v>
      </c>
      <c r="R47" s="162"/>
      <c r="S47" s="162"/>
      <c r="T47" s="163" t="e">
        <f>VLOOKUP(R47&amp;S47,Hoja1!$Q$4:$R$9,2,0)</f>
        <v>#N/A</v>
      </c>
      <c r="U47" s="162"/>
      <c r="V47" s="162"/>
      <c r="W47" s="162"/>
      <c r="X47" s="163" t="b">
        <f t="shared" si="19"/>
        <v>0</v>
      </c>
      <c r="Y47" s="163" t="b">
        <f>IF(Z47&lt;=20%,'Tabla probabilidad'!$B$5,IF(Z47&lt;=40%,'Tabla probabilidad'!$B$6,IF(Z47&lt;=60%,'Tabla probabilidad'!$B$7,IF(Z47&lt;=80%,'Tabla probabilidad'!$B$8,IF(Z47&lt;=100%,'Tabla probabilidad'!$B$9)))))</f>
        <v>0</v>
      </c>
      <c r="Z47" s="163" t="b">
        <f>IF(R47="Preventivo",(J45-(J45*T47)),IF(R47="Detectivo",(J45-(J45*T47)),IF(R47="Correctivo",(J45))))</f>
        <v>0</v>
      </c>
      <c r="AA47" s="403"/>
      <c r="AB47" s="403"/>
      <c r="AC47" s="163" t="b">
        <f t="shared" si="12"/>
        <v>0</v>
      </c>
      <c r="AD47" s="163" t="b">
        <f t="shared" si="20"/>
        <v>0</v>
      </c>
      <c r="AE47" s="403"/>
      <c r="AF47" s="403"/>
      <c r="AG47" s="398"/>
      <c r="AH47" s="395"/>
      <c r="AI47" s="393"/>
      <c r="AJ47" s="393"/>
      <c r="AK47" s="393"/>
      <c r="AL47" s="393"/>
      <c r="AM47" s="393"/>
      <c r="AN47" s="393"/>
    </row>
    <row r="48" spans="1:40" x14ac:dyDescent="0.25">
      <c r="A48" s="395"/>
      <c r="B48" s="398"/>
      <c r="C48" s="395"/>
      <c r="D48" s="408"/>
      <c r="E48" s="395"/>
      <c r="F48" s="395"/>
      <c r="G48" s="395"/>
      <c r="H48" s="395"/>
      <c r="I48" s="406"/>
      <c r="J48" s="407"/>
      <c r="K48" s="395"/>
      <c r="L48" s="401"/>
      <c r="M48" s="401"/>
      <c r="N48" s="395"/>
      <c r="O48" s="162">
        <v>4</v>
      </c>
      <c r="P48" s="161"/>
      <c r="Q48" s="162" t="b">
        <f t="shared" si="11"/>
        <v>0</v>
      </c>
      <c r="R48" s="162"/>
      <c r="S48" s="162"/>
      <c r="T48" s="163" t="e">
        <f>VLOOKUP(R48&amp;S48,Hoja1!$Q$4:$R$9,2,0)</f>
        <v>#N/A</v>
      </c>
      <c r="U48" s="162"/>
      <c r="V48" s="162"/>
      <c r="W48" s="162"/>
      <c r="X48" s="163" t="b">
        <f t="shared" si="19"/>
        <v>0</v>
      </c>
      <c r="Y48" s="163" t="b">
        <f>IF(Z48&lt;=20%,'Tabla probabilidad'!$B$5,IF(Z48&lt;=40%,'Tabla probabilidad'!$B$6,IF(Z48&lt;=60%,'Tabla probabilidad'!$B$7,IF(Z48&lt;=80%,'Tabla probabilidad'!$B$8,IF(Z48&lt;=100%,'Tabla probabilidad'!$B$9)))))</f>
        <v>0</v>
      </c>
      <c r="Z48" s="163" t="b">
        <f>IF(R48="Preventivo",(J45-(J45*T48)),IF(R48="Detectivo",(J45-(J45*T48)),IF(R48="Correctivo",(J45))))</f>
        <v>0</v>
      </c>
      <c r="AA48" s="403"/>
      <c r="AB48" s="403"/>
      <c r="AC48" s="163" t="b">
        <f t="shared" si="12"/>
        <v>0</v>
      </c>
      <c r="AD48" s="163" t="b">
        <f t="shared" si="20"/>
        <v>0</v>
      </c>
      <c r="AE48" s="403"/>
      <c r="AF48" s="403"/>
      <c r="AG48" s="398"/>
      <c r="AH48" s="395"/>
      <c r="AI48" s="393"/>
      <c r="AJ48" s="393"/>
      <c r="AK48" s="393"/>
      <c r="AL48" s="393"/>
      <c r="AM48" s="393"/>
      <c r="AN48" s="393"/>
    </row>
    <row r="49" spans="1:40" ht="20.25" customHeight="1" x14ac:dyDescent="0.25">
      <c r="A49" s="395"/>
      <c r="B49" s="405"/>
      <c r="C49" s="395"/>
      <c r="D49" s="408"/>
      <c r="E49" s="395"/>
      <c r="F49" s="395"/>
      <c r="G49" s="395"/>
      <c r="H49" s="395"/>
      <c r="I49" s="406"/>
      <c r="J49" s="407"/>
      <c r="K49" s="395"/>
      <c r="L49" s="401"/>
      <c r="M49" s="401"/>
      <c r="N49" s="395"/>
      <c r="O49" s="162">
        <v>5</v>
      </c>
      <c r="P49" s="168"/>
      <c r="Q49" s="162" t="b">
        <f t="shared" si="11"/>
        <v>0</v>
      </c>
      <c r="R49" s="162"/>
      <c r="S49" s="162"/>
      <c r="T49" s="163" t="e">
        <f>VLOOKUP(R49&amp;S49,Hoja1!$Q$4:$R$9,2,0)</f>
        <v>#N/A</v>
      </c>
      <c r="U49" s="162"/>
      <c r="V49" s="162"/>
      <c r="W49" s="162"/>
      <c r="X49" s="163" t="b">
        <f t="shared" si="19"/>
        <v>0</v>
      </c>
      <c r="Y49" s="163" t="b">
        <f>IF(Z49&lt;=20%,'Tabla probabilidad'!$B$5,IF(Z49&lt;=40%,'Tabla probabilidad'!$B$6,IF(Z49&lt;=60%,'Tabla probabilidad'!$B$7,IF(Z49&lt;=80%,'Tabla probabilidad'!$B$8,IF(Z49&lt;=100%,'Tabla probabilidad'!$B$9)))))</f>
        <v>0</v>
      </c>
      <c r="Z49" s="163" t="b">
        <f>IF(R49="Preventivo",(J45-(J45*T49)),IF(R49="Detectivo",(J45-(J45*T49)),IF(R49="Correctivo",(J45))))</f>
        <v>0</v>
      </c>
      <c r="AA49" s="404"/>
      <c r="AB49" s="404"/>
      <c r="AC49" s="163" t="b">
        <f t="shared" si="12"/>
        <v>0</v>
      </c>
      <c r="AD49" s="163" t="b">
        <f t="shared" si="20"/>
        <v>0</v>
      </c>
      <c r="AE49" s="404"/>
      <c r="AF49" s="404"/>
      <c r="AG49" s="405"/>
      <c r="AH49" s="395"/>
      <c r="AI49" s="394"/>
      <c r="AJ49" s="394"/>
      <c r="AK49" s="394"/>
      <c r="AL49" s="394"/>
      <c r="AM49" s="394"/>
      <c r="AN49" s="394"/>
    </row>
  </sheetData>
  <mergeCells count="254">
    <mergeCell ref="AF45:AF49"/>
    <mergeCell ref="AG45:AG49"/>
    <mergeCell ref="AA25:AA29"/>
    <mergeCell ref="AB25:AB29"/>
    <mergeCell ref="AE25:AE29"/>
    <mergeCell ref="AF25:AF29"/>
    <mergeCell ref="AG25:AG29"/>
    <mergeCell ref="AG15:AG19"/>
    <mergeCell ref="AA15:AA19"/>
    <mergeCell ref="AE45:AE49"/>
    <mergeCell ref="AA45:AA49"/>
    <mergeCell ref="AB45:AB49"/>
    <mergeCell ref="AF35:AF39"/>
    <mergeCell ref="AG35:AG39"/>
    <mergeCell ref="AB15:AB19"/>
    <mergeCell ref="AE15:AE19"/>
    <mergeCell ref="AF15:AF19"/>
    <mergeCell ref="K15:K19"/>
    <mergeCell ref="L15:L19"/>
    <mergeCell ref="M15:M19"/>
    <mergeCell ref="N15:N19"/>
    <mergeCell ref="AJ35:AJ39"/>
    <mergeCell ref="AK35:AK39"/>
    <mergeCell ref="B25:B29"/>
    <mergeCell ref="B30:B34"/>
    <mergeCell ref="J15:J19"/>
    <mergeCell ref="C25:C29"/>
    <mergeCell ref="D20:D24"/>
    <mergeCell ref="E20:E24"/>
    <mergeCell ref="F20:F24"/>
    <mergeCell ref="K35:K39"/>
    <mergeCell ref="L35:L39"/>
    <mergeCell ref="M35:M39"/>
    <mergeCell ref="N35:N39"/>
    <mergeCell ref="AA35:AA39"/>
    <mergeCell ref="AB35:AB39"/>
    <mergeCell ref="AE35:AE39"/>
    <mergeCell ref="H30:H34"/>
    <mergeCell ref="I30:I34"/>
    <mergeCell ref="J30:J34"/>
    <mergeCell ref="J25:J29"/>
    <mergeCell ref="B45:B49"/>
    <mergeCell ref="A35:A39"/>
    <mergeCell ref="C35:C39"/>
    <mergeCell ref="D35:D39"/>
    <mergeCell ref="E35:E39"/>
    <mergeCell ref="A30:A34"/>
    <mergeCell ref="C30:C34"/>
    <mergeCell ref="D30:D34"/>
    <mergeCell ref="E30:E34"/>
    <mergeCell ref="B40:B44"/>
    <mergeCell ref="A45:A49"/>
    <mergeCell ref="C45:C49"/>
    <mergeCell ref="D45:D49"/>
    <mergeCell ref="E45:E49"/>
    <mergeCell ref="F30:F34"/>
    <mergeCell ref="G30:G34"/>
    <mergeCell ref="A25:A29"/>
    <mergeCell ref="D25:D29"/>
    <mergeCell ref="E25:E29"/>
    <mergeCell ref="F25:F29"/>
    <mergeCell ref="F35:F39"/>
    <mergeCell ref="G35:G39"/>
    <mergeCell ref="H35:H39"/>
    <mergeCell ref="B35:B39"/>
    <mergeCell ref="I35:I39"/>
    <mergeCell ref="J35:J39"/>
    <mergeCell ref="AH45:AH49"/>
    <mergeCell ref="AI45:AI49"/>
    <mergeCell ref="AJ45:AJ49"/>
    <mergeCell ref="AK45:AK49"/>
    <mergeCell ref="AL45:AL49"/>
    <mergeCell ref="AM45:AM49"/>
    <mergeCell ref="AN45:AN49"/>
    <mergeCell ref="K45:K49"/>
    <mergeCell ref="L45:L49"/>
    <mergeCell ref="M45:M49"/>
    <mergeCell ref="N45:N49"/>
    <mergeCell ref="AL35:AL39"/>
    <mergeCell ref="AM35:AM39"/>
    <mergeCell ref="AL40:AL44"/>
    <mergeCell ref="AG40:AG44"/>
    <mergeCell ref="AH40:AH44"/>
    <mergeCell ref="AI40:AI44"/>
    <mergeCell ref="AM40:AM44"/>
    <mergeCell ref="AH35:AH39"/>
    <mergeCell ref="AI35:AI39"/>
    <mergeCell ref="AJ40:AJ44"/>
    <mergeCell ref="AK40:AK44"/>
    <mergeCell ref="F45:F49"/>
    <mergeCell ref="G45:G49"/>
    <mergeCell ref="H45:H49"/>
    <mergeCell ref="I45:I49"/>
    <mergeCell ref="J45:J49"/>
    <mergeCell ref="AN35:AN39"/>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N40:AN44"/>
    <mergeCell ref="AH30:AH34"/>
    <mergeCell ref="AI30:AI34"/>
    <mergeCell ref="AJ30:AJ34"/>
    <mergeCell ref="AK30:AK34"/>
    <mergeCell ref="K30:K34"/>
    <mergeCell ref="L30:L34"/>
    <mergeCell ref="M30:M34"/>
    <mergeCell ref="N30:N34"/>
    <mergeCell ref="AA30:AA34"/>
    <mergeCell ref="AB30:AB34"/>
    <mergeCell ref="AE30:AE34"/>
    <mergeCell ref="AF30:AF34"/>
    <mergeCell ref="AG30:AG34"/>
    <mergeCell ref="AN20:AN24"/>
    <mergeCell ref="AH15:AH19"/>
    <mergeCell ref="AI15:AI19"/>
    <mergeCell ref="AJ15:AJ19"/>
    <mergeCell ref="AK15:AK19"/>
    <mergeCell ref="AL15:AL19"/>
    <mergeCell ref="AM15:AM19"/>
    <mergeCell ref="AN15:AN19"/>
    <mergeCell ref="AL25:AL29"/>
    <mergeCell ref="AM25:AM29"/>
    <mergeCell ref="AH20:AH24"/>
    <mergeCell ref="AI20:AI24"/>
    <mergeCell ref="AJ20:AJ24"/>
    <mergeCell ref="AK20:AK24"/>
    <mergeCell ref="AL20:AL24"/>
    <mergeCell ref="AM20:AM24"/>
    <mergeCell ref="AI25:AI29"/>
    <mergeCell ref="AJ25:AJ29"/>
    <mergeCell ref="AK25:AK29"/>
    <mergeCell ref="AN25:AN29"/>
    <mergeCell ref="AL30:AL34"/>
    <mergeCell ref="AM30:AM34"/>
    <mergeCell ref="AN30:AN34"/>
    <mergeCell ref="G25:G29"/>
    <mergeCell ref="H25:H29"/>
    <mergeCell ref="I25:I29"/>
    <mergeCell ref="AG20:AG24"/>
    <mergeCell ref="AB20:AB24"/>
    <mergeCell ref="AE20:AE24"/>
    <mergeCell ref="AF20:AF24"/>
    <mergeCell ref="K20:K24"/>
    <mergeCell ref="L20:L24"/>
    <mergeCell ref="M20:M24"/>
    <mergeCell ref="K25:K29"/>
    <mergeCell ref="L25:L29"/>
    <mergeCell ref="M25:M29"/>
    <mergeCell ref="N20:N24"/>
    <mergeCell ref="AA20:AA24"/>
    <mergeCell ref="G20:G24"/>
    <mergeCell ref="H20:H24"/>
    <mergeCell ref="I20:I24"/>
    <mergeCell ref="J20:J24"/>
    <mergeCell ref="AH25:AH29"/>
    <mergeCell ref="N25:N29"/>
    <mergeCell ref="A20:A24"/>
    <mergeCell ref="A15:A19"/>
    <mergeCell ref="C15:C19"/>
    <mergeCell ref="D15:D19"/>
    <mergeCell ref="E15:E19"/>
    <mergeCell ref="F15:F19"/>
    <mergeCell ref="G15:G19"/>
    <mergeCell ref="H15:H19"/>
    <mergeCell ref="I15:I19"/>
    <mergeCell ref="B15:B19"/>
    <mergeCell ref="B20:B24"/>
    <mergeCell ref="C20:C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O7:W7"/>
    <mergeCell ref="AH8:AH9"/>
    <mergeCell ref="Z8:Z9"/>
    <mergeCell ref="N8:N9"/>
    <mergeCell ref="X8:X9"/>
    <mergeCell ref="AE10:AE14"/>
    <mergeCell ref="AG10:AG14"/>
    <mergeCell ref="AN10:AN14"/>
    <mergeCell ref="AI10:AI14"/>
    <mergeCell ref="AJ10:AJ14"/>
    <mergeCell ref="AK10:AK14"/>
    <mergeCell ref="AL10:AL14"/>
    <mergeCell ref="AM10:AM14"/>
    <mergeCell ref="N10:N14"/>
    <mergeCell ref="AH10:AH14"/>
    <mergeCell ref="AB10:AB14"/>
    <mergeCell ref="AA10:AA14"/>
    <mergeCell ref="AF10:AF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I8:AI9"/>
    <mergeCell ref="AJ8:AJ9"/>
    <mergeCell ref="AG8:AG9"/>
    <mergeCell ref="Y8:Y9"/>
    <mergeCell ref="AC8:AC9"/>
    <mergeCell ref="AD8:AD9"/>
    <mergeCell ref="P8:P9"/>
    <mergeCell ref="Q8:Q9"/>
    <mergeCell ref="R8:W8"/>
    <mergeCell ref="A7:H7"/>
    <mergeCell ref="I7:N7"/>
    <mergeCell ref="D1:AK3"/>
    <mergeCell ref="AL1:AN3"/>
    <mergeCell ref="A4:C4"/>
    <mergeCell ref="D4:N4"/>
    <mergeCell ref="O4:Q4"/>
    <mergeCell ref="A1:C2"/>
    <mergeCell ref="A5:C5"/>
    <mergeCell ref="D5:N5"/>
    <mergeCell ref="A6:C6"/>
    <mergeCell ref="D6:N6"/>
    <mergeCell ref="AI7:AN7"/>
    <mergeCell ref="X7:AH7"/>
  </mergeCells>
  <conditionalFormatting sqref="I10">
    <cfRule type="containsText" dxfId="954" priority="698" operator="containsText" text="Muy Baja">
      <formula>NOT(ISERROR(SEARCH("Muy Baja",I10)))</formula>
    </cfRule>
    <cfRule type="containsText" dxfId="953" priority="699" operator="containsText" text="Baja">
      <formula>NOT(ISERROR(SEARCH("Baja",I10)))</formula>
    </cfRule>
    <cfRule type="containsText" dxfId="952" priority="823" operator="containsText" text="Muy Alta">
      <formula>NOT(ISERROR(SEARCH("Muy Alta",I10)))</formula>
    </cfRule>
    <cfRule type="containsText" dxfId="951" priority="824" operator="containsText" text="Alta">
      <formula>NOT(ISERROR(SEARCH("Alta",I10)))</formula>
    </cfRule>
    <cfRule type="containsText" dxfId="950" priority="825" operator="containsText" text="Media">
      <formula>NOT(ISERROR(SEARCH("Media",I10)))</formula>
    </cfRule>
    <cfRule type="containsText" dxfId="949" priority="826" operator="containsText" text="Media">
      <formula>NOT(ISERROR(SEARCH("Media",I10)))</formula>
    </cfRule>
    <cfRule type="containsText" dxfId="948" priority="827" operator="containsText" text="Media">
      <formula>NOT(ISERROR(SEARCH("Media",I10)))</formula>
    </cfRule>
    <cfRule type="containsText" dxfId="947" priority="830" operator="containsText" text="Muy Baja">
      <formula>NOT(ISERROR(SEARCH("Muy Baja",I10)))</formula>
    </cfRule>
    <cfRule type="containsText" dxfId="946" priority="831" operator="containsText" text="Baja">
      <formula>NOT(ISERROR(SEARCH("Baja",I10)))</formula>
    </cfRule>
    <cfRule type="containsText" dxfId="945" priority="832" operator="containsText" text="Muy Baja">
      <formula>NOT(ISERROR(SEARCH("Muy Baja",I10)))</formula>
    </cfRule>
    <cfRule type="containsText" dxfId="944" priority="833" operator="containsText" text="Muy Baja">
      <formula>NOT(ISERROR(SEARCH("Muy Baja",I10)))</formula>
    </cfRule>
    <cfRule type="containsText" dxfId="943" priority="834" operator="containsText" text="Muy Baja">
      <formula>NOT(ISERROR(SEARCH("Muy Baja",I10)))</formula>
    </cfRule>
    <cfRule type="containsText" dxfId="942" priority="835" operator="containsText" text="Muy Baja'Tabla probabilidad'!">
      <formula>NOT(ISERROR(SEARCH("Muy Baja'Tabla probabilidad'!",I10)))</formula>
    </cfRule>
    <cfRule type="containsText" dxfId="941" priority="836" operator="containsText" text="Muy bajo">
      <formula>NOT(ISERROR(SEARCH("Muy bajo",I10)))</formula>
    </cfRule>
    <cfRule type="containsText" dxfId="940" priority="845" operator="containsText" text="Alta">
      <formula>NOT(ISERROR(SEARCH("Alta",I10)))</formula>
    </cfRule>
    <cfRule type="containsText" dxfId="939" priority="846" operator="containsText" text="Media">
      <formula>NOT(ISERROR(SEARCH("Media",I10)))</formula>
    </cfRule>
    <cfRule type="containsText" dxfId="938" priority="847" operator="containsText" text="Baja">
      <formula>NOT(ISERROR(SEARCH("Baja",I10)))</formula>
    </cfRule>
    <cfRule type="containsText" dxfId="937" priority="848" operator="containsText" text="Muy baja">
      <formula>NOT(ISERROR(SEARCH("Muy baja",I10)))</formula>
    </cfRule>
    <cfRule type="cellIs" dxfId="936" priority="851" operator="between">
      <formula>1</formula>
      <formula>2</formula>
    </cfRule>
    <cfRule type="cellIs" dxfId="935" priority="852" operator="between">
      <formula>0</formula>
      <formula>2</formula>
    </cfRule>
  </conditionalFormatting>
  <conditionalFormatting sqref="I10">
    <cfRule type="containsText" dxfId="934" priority="701" operator="containsText" text="Muy Alta">
      <formula>NOT(ISERROR(SEARCH("Muy Alta",I10)))</formula>
    </cfRule>
  </conditionalFormatting>
  <conditionalFormatting sqref="L10 L15 L20 L25 L30 L35 L40 L45">
    <cfRule type="containsText" dxfId="933" priority="692" operator="containsText" text="Catastrófico">
      <formula>NOT(ISERROR(SEARCH("Catastrófico",L10)))</formula>
    </cfRule>
    <cfRule type="containsText" dxfId="932" priority="693" operator="containsText" text="Mayor">
      <formula>NOT(ISERROR(SEARCH("Mayor",L10)))</formula>
    </cfRule>
    <cfRule type="containsText" dxfId="931" priority="694" operator="containsText" text="Alta">
      <formula>NOT(ISERROR(SEARCH("Alta",L10)))</formula>
    </cfRule>
    <cfRule type="containsText" dxfId="930" priority="695" operator="containsText" text="Moderado">
      <formula>NOT(ISERROR(SEARCH("Moderado",L10)))</formula>
    </cfRule>
    <cfRule type="containsText" dxfId="929" priority="696" operator="containsText" text="Menor">
      <formula>NOT(ISERROR(SEARCH("Menor",L10)))</formula>
    </cfRule>
    <cfRule type="containsText" dxfId="928" priority="697" operator="containsText" text="Leve">
      <formula>NOT(ISERROR(SEARCH("Leve",L10)))</formula>
    </cfRule>
  </conditionalFormatting>
  <conditionalFormatting sqref="N10 N15">
    <cfRule type="containsText" dxfId="927" priority="687" operator="containsText" text="Extremo">
      <formula>NOT(ISERROR(SEARCH("Extremo",N10)))</formula>
    </cfRule>
    <cfRule type="containsText" dxfId="926" priority="688" operator="containsText" text="Alto">
      <formula>NOT(ISERROR(SEARCH("Alto",N10)))</formula>
    </cfRule>
    <cfRule type="containsText" dxfId="925" priority="689" operator="containsText" text="Bajo">
      <formula>NOT(ISERROR(SEARCH("Bajo",N10)))</formula>
    </cfRule>
    <cfRule type="containsText" dxfId="924" priority="690" operator="containsText" text="Moderado">
      <formula>NOT(ISERROR(SEARCH("Moderado",N10)))</formula>
    </cfRule>
    <cfRule type="containsText" dxfId="923" priority="691" operator="containsText" text="Extremo">
      <formula>NOT(ISERROR(SEARCH("Extremo",N10)))</formula>
    </cfRule>
  </conditionalFormatting>
  <conditionalFormatting sqref="M10 M15 M20 M25 M30 M35 M40 M45">
    <cfRule type="containsText" dxfId="922" priority="681" operator="containsText" text="Catastrófico">
      <formula>NOT(ISERROR(SEARCH("Catastrófico",M10)))</formula>
    </cfRule>
    <cfRule type="containsText" dxfId="921" priority="682" operator="containsText" text="Mayor">
      <formula>NOT(ISERROR(SEARCH("Mayor",M10)))</formula>
    </cfRule>
    <cfRule type="containsText" dxfId="920" priority="683" operator="containsText" text="Alta">
      <formula>NOT(ISERROR(SEARCH("Alta",M10)))</formula>
    </cfRule>
    <cfRule type="containsText" dxfId="919" priority="684" operator="containsText" text="Moderado">
      <formula>NOT(ISERROR(SEARCH("Moderado",M10)))</formula>
    </cfRule>
    <cfRule type="containsText" dxfId="918" priority="685" operator="containsText" text="Menor">
      <formula>NOT(ISERROR(SEARCH("Menor",M10)))</formula>
    </cfRule>
    <cfRule type="containsText" dxfId="917" priority="686" operator="containsText" text="Leve">
      <formula>NOT(ISERROR(SEARCH("Leve",M10)))</formula>
    </cfRule>
  </conditionalFormatting>
  <conditionalFormatting sqref="Y10:Y14">
    <cfRule type="containsText" dxfId="916" priority="615" operator="containsText" text="Muy Alta">
      <formula>NOT(ISERROR(SEARCH("Muy Alta",Y10)))</formula>
    </cfRule>
    <cfRule type="containsText" dxfId="915" priority="616" operator="containsText" text="Alta">
      <formula>NOT(ISERROR(SEARCH("Alta",Y10)))</formula>
    </cfRule>
    <cfRule type="containsText" dxfId="914" priority="617" operator="containsText" text="Media">
      <formula>NOT(ISERROR(SEARCH("Media",Y10)))</formula>
    </cfRule>
    <cfRule type="containsText" dxfId="913" priority="618" operator="containsText" text="Muy Baja">
      <formula>NOT(ISERROR(SEARCH("Muy Baja",Y10)))</formula>
    </cfRule>
    <cfRule type="containsText" dxfId="912" priority="619" operator="containsText" text="Baja">
      <formula>NOT(ISERROR(SEARCH("Baja",Y10)))</formula>
    </cfRule>
    <cfRule type="containsText" dxfId="911" priority="620" operator="containsText" text="Muy Baja">
      <formula>NOT(ISERROR(SEARCH("Muy Baja",Y10)))</formula>
    </cfRule>
  </conditionalFormatting>
  <conditionalFormatting sqref="AC10:AC14">
    <cfRule type="containsText" dxfId="910" priority="610" operator="containsText" text="Catastrófico">
      <formula>NOT(ISERROR(SEARCH("Catastrófico",AC10)))</formula>
    </cfRule>
    <cfRule type="containsText" dxfId="909" priority="611" operator="containsText" text="Mayor">
      <formula>NOT(ISERROR(SEARCH("Mayor",AC10)))</formula>
    </cfRule>
    <cfRule type="containsText" dxfId="908" priority="612" operator="containsText" text="Moderado">
      <formula>NOT(ISERROR(SEARCH("Moderado",AC10)))</formula>
    </cfRule>
    <cfRule type="containsText" dxfId="907" priority="613" operator="containsText" text="Menor">
      <formula>NOT(ISERROR(SEARCH("Menor",AC10)))</formula>
    </cfRule>
    <cfRule type="containsText" dxfId="906" priority="614" operator="containsText" text="Leve">
      <formula>NOT(ISERROR(SEARCH("Leve",AC10)))</formula>
    </cfRule>
  </conditionalFormatting>
  <conditionalFormatting sqref="AG10">
    <cfRule type="containsText" dxfId="905" priority="601" operator="containsText" text="Extremo">
      <formula>NOT(ISERROR(SEARCH("Extremo",AG10)))</formula>
    </cfRule>
    <cfRule type="containsText" dxfId="904" priority="602" operator="containsText" text="Alto">
      <formula>NOT(ISERROR(SEARCH("Alto",AG10)))</formula>
    </cfRule>
    <cfRule type="containsText" dxfId="903" priority="603" operator="containsText" text="Moderado">
      <formula>NOT(ISERROR(SEARCH("Moderado",AG10)))</formula>
    </cfRule>
    <cfRule type="containsText" dxfId="902" priority="604" operator="containsText" text="Menor">
      <formula>NOT(ISERROR(SEARCH("Menor",AG10)))</formula>
    </cfRule>
    <cfRule type="containsText" dxfId="901" priority="605" operator="containsText" text="Bajo">
      <formula>NOT(ISERROR(SEARCH("Bajo",AG10)))</formula>
    </cfRule>
    <cfRule type="containsText" dxfId="900" priority="606" operator="containsText" text="Moderado">
      <formula>NOT(ISERROR(SEARCH("Moderado",AG10)))</formula>
    </cfRule>
    <cfRule type="containsText" dxfId="899" priority="607" operator="containsText" text="Extremo">
      <formula>NOT(ISERROR(SEARCH("Extremo",AG10)))</formula>
    </cfRule>
    <cfRule type="containsText" dxfId="898" priority="608" operator="containsText" text="Baja">
      <formula>NOT(ISERROR(SEARCH("Baja",AG10)))</formula>
    </cfRule>
    <cfRule type="containsText" dxfId="897" priority="609" operator="containsText" text="Alto">
      <formula>NOT(ISERROR(SEARCH("Alto",AG10)))</formula>
    </cfRule>
  </conditionalFormatting>
  <conditionalFormatting sqref="AA10:AA49">
    <cfRule type="containsText" dxfId="896" priority="1" operator="containsText" text="Muy Baja">
      <formula>NOT(ISERROR(SEARCH("Muy Baja",AA10)))</formula>
    </cfRule>
    <cfRule type="containsText" dxfId="895" priority="590" operator="containsText" text="Muy Alta">
      <formula>NOT(ISERROR(SEARCH("Muy Alta",AA10)))</formula>
    </cfRule>
    <cfRule type="containsText" dxfId="894" priority="591" operator="containsText" text="Alta">
      <formula>NOT(ISERROR(SEARCH("Alta",AA10)))</formula>
    </cfRule>
    <cfRule type="containsText" dxfId="893" priority="592" operator="containsText" text="Media">
      <formula>NOT(ISERROR(SEARCH("Media",AA10)))</formula>
    </cfRule>
    <cfRule type="containsText" dxfId="892" priority="593" operator="containsText" text="Baja">
      <formula>NOT(ISERROR(SEARCH("Baja",AA10)))</formula>
    </cfRule>
    <cfRule type="containsText" dxfId="891" priority="594" operator="containsText" text="Muy Baja">
      <formula>NOT(ISERROR(SEARCH("Muy Baja",AA10)))</formula>
    </cfRule>
  </conditionalFormatting>
  <conditionalFormatting sqref="AE10:AE14">
    <cfRule type="containsText" dxfId="890" priority="585" operator="containsText" text="Catastrófico">
      <formula>NOT(ISERROR(SEARCH("Catastrófico",AE10)))</formula>
    </cfRule>
    <cfRule type="containsText" dxfId="889" priority="586" operator="containsText" text="Moderado">
      <formula>NOT(ISERROR(SEARCH("Moderado",AE10)))</formula>
    </cfRule>
    <cfRule type="containsText" dxfId="888" priority="587" operator="containsText" text="Menor">
      <formula>NOT(ISERROR(SEARCH("Menor",AE10)))</formula>
    </cfRule>
    <cfRule type="containsText" dxfId="887" priority="588" operator="containsText" text="Leve">
      <formula>NOT(ISERROR(SEARCH("Leve",AE10)))</formula>
    </cfRule>
    <cfRule type="containsText" dxfId="886" priority="589" operator="containsText" text="Mayor">
      <formula>NOT(ISERROR(SEARCH("Mayor",AE10)))</formula>
    </cfRule>
  </conditionalFormatting>
  <conditionalFormatting sqref="I15">
    <cfRule type="containsText" dxfId="885" priority="562" operator="containsText" text="Muy Baja">
      <formula>NOT(ISERROR(SEARCH("Muy Baja",I15)))</formula>
    </cfRule>
    <cfRule type="containsText" dxfId="884" priority="563" operator="containsText" text="Baja">
      <formula>NOT(ISERROR(SEARCH("Baja",I15)))</formula>
    </cfRule>
    <cfRule type="containsText" dxfId="883" priority="565" operator="containsText" text="Muy Alta">
      <formula>NOT(ISERROR(SEARCH("Muy Alta",I15)))</formula>
    </cfRule>
    <cfRule type="containsText" dxfId="882" priority="566" operator="containsText" text="Alta">
      <formula>NOT(ISERROR(SEARCH("Alta",I15)))</formula>
    </cfRule>
    <cfRule type="containsText" dxfId="881" priority="567" operator="containsText" text="Media">
      <formula>NOT(ISERROR(SEARCH("Media",I15)))</formula>
    </cfRule>
    <cfRule type="containsText" dxfId="880" priority="568" operator="containsText" text="Media">
      <formula>NOT(ISERROR(SEARCH("Media",I15)))</formula>
    </cfRule>
    <cfRule type="containsText" dxfId="879" priority="569" operator="containsText" text="Media">
      <formula>NOT(ISERROR(SEARCH("Media",I15)))</formula>
    </cfRule>
    <cfRule type="containsText" dxfId="878" priority="570" operator="containsText" text="Muy Baja">
      <formula>NOT(ISERROR(SEARCH("Muy Baja",I15)))</formula>
    </cfRule>
    <cfRule type="containsText" dxfId="877" priority="571" operator="containsText" text="Baja">
      <formula>NOT(ISERROR(SEARCH("Baja",I15)))</formula>
    </cfRule>
    <cfRule type="containsText" dxfId="876" priority="572" operator="containsText" text="Muy Baja">
      <formula>NOT(ISERROR(SEARCH("Muy Baja",I15)))</formula>
    </cfRule>
    <cfRule type="containsText" dxfId="875" priority="573" operator="containsText" text="Muy Baja">
      <formula>NOT(ISERROR(SEARCH("Muy Baja",I15)))</formula>
    </cfRule>
    <cfRule type="containsText" dxfId="874" priority="574" operator="containsText" text="Muy Baja">
      <formula>NOT(ISERROR(SEARCH("Muy Baja",I15)))</formula>
    </cfRule>
    <cfRule type="containsText" dxfId="873" priority="575" operator="containsText" text="Muy Baja'Tabla probabilidad'!">
      <formula>NOT(ISERROR(SEARCH("Muy Baja'Tabla probabilidad'!",I15)))</formula>
    </cfRule>
    <cfRule type="containsText" dxfId="872" priority="576" operator="containsText" text="Muy bajo">
      <formula>NOT(ISERROR(SEARCH("Muy bajo",I15)))</formula>
    </cfRule>
    <cfRule type="containsText" dxfId="871" priority="577" operator="containsText" text="Alta">
      <formula>NOT(ISERROR(SEARCH("Alta",I15)))</formula>
    </cfRule>
    <cfRule type="containsText" dxfId="870" priority="578" operator="containsText" text="Media">
      <formula>NOT(ISERROR(SEARCH("Media",I15)))</formula>
    </cfRule>
    <cfRule type="containsText" dxfId="869" priority="579" operator="containsText" text="Baja">
      <formula>NOT(ISERROR(SEARCH("Baja",I15)))</formula>
    </cfRule>
    <cfRule type="containsText" dxfId="868" priority="580" operator="containsText" text="Muy baja">
      <formula>NOT(ISERROR(SEARCH("Muy baja",I15)))</formula>
    </cfRule>
    <cfRule type="cellIs" dxfId="867" priority="583" operator="between">
      <formula>1</formula>
      <formula>2</formula>
    </cfRule>
    <cfRule type="cellIs" dxfId="866" priority="584" operator="between">
      <formula>0</formula>
      <formula>2</formula>
    </cfRule>
  </conditionalFormatting>
  <conditionalFormatting sqref="I15">
    <cfRule type="containsText" dxfId="865" priority="564" operator="containsText" text="Muy Alta">
      <formula>NOT(ISERROR(SEARCH("Muy Alta",I15)))</formula>
    </cfRule>
  </conditionalFormatting>
  <conditionalFormatting sqref="Y15:Y19">
    <cfRule type="containsText" dxfId="864" priority="466" operator="containsText" text="Muy Alta">
      <formula>NOT(ISERROR(SEARCH("Muy Alta",Y15)))</formula>
    </cfRule>
    <cfRule type="containsText" dxfId="863" priority="467" operator="containsText" text="Alta">
      <formula>NOT(ISERROR(SEARCH("Alta",Y15)))</formula>
    </cfRule>
    <cfRule type="containsText" dxfId="862" priority="468" operator="containsText" text="Media">
      <formula>NOT(ISERROR(SEARCH("Media",Y15)))</formula>
    </cfRule>
    <cfRule type="containsText" dxfId="861" priority="469" operator="containsText" text="Muy Baja">
      <formula>NOT(ISERROR(SEARCH("Muy Baja",Y15)))</formula>
    </cfRule>
    <cfRule type="containsText" dxfId="860" priority="470" operator="containsText" text="Baja">
      <formula>NOT(ISERROR(SEARCH("Baja",Y15)))</formula>
    </cfRule>
    <cfRule type="containsText" dxfId="859" priority="471" operator="containsText" text="Muy Baja">
      <formula>NOT(ISERROR(SEARCH("Muy Baja",Y15)))</formula>
    </cfRule>
  </conditionalFormatting>
  <conditionalFormatting sqref="AC15:AC19">
    <cfRule type="containsText" dxfId="858" priority="461" operator="containsText" text="Catastrófico">
      <formula>NOT(ISERROR(SEARCH("Catastrófico",AC15)))</formula>
    </cfRule>
    <cfRule type="containsText" dxfId="857" priority="462" operator="containsText" text="Mayor">
      <formula>NOT(ISERROR(SEARCH("Mayor",AC15)))</formula>
    </cfRule>
    <cfRule type="containsText" dxfId="856" priority="463" operator="containsText" text="Moderado">
      <formula>NOT(ISERROR(SEARCH("Moderado",AC15)))</formula>
    </cfRule>
    <cfRule type="containsText" dxfId="855" priority="464" operator="containsText" text="Menor">
      <formula>NOT(ISERROR(SEARCH("Menor",AC15)))</formula>
    </cfRule>
    <cfRule type="containsText" dxfId="854" priority="465" operator="containsText" text="Leve">
      <formula>NOT(ISERROR(SEARCH("Leve",AC15)))</formula>
    </cfRule>
  </conditionalFormatting>
  <conditionalFormatting sqref="AG15">
    <cfRule type="containsText" dxfId="853" priority="452" operator="containsText" text="Extremo">
      <formula>NOT(ISERROR(SEARCH("Extremo",AG15)))</formula>
    </cfRule>
    <cfRule type="containsText" dxfId="852" priority="453" operator="containsText" text="Alto">
      <formula>NOT(ISERROR(SEARCH("Alto",AG15)))</formula>
    </cfRule>
    <cfRule type="containsText" dxfId="851" priority="454" operator="containsText" text="Moderado">
      <formula>NOT(ISERROR(SEARCH("Moderado",AG15)))</formula>
    </cfRule>
    <cfRule type="containsText" dxfId="850" priority="455" operator="containsText" text="Menor">
      <formula>NOT(ISERROR(SEARCH("Menor",AG15)))</formula>
    </cfRule>
    <cfRule type="containsText" dxfId="849" priority="456" operator="containsText" text="Bajo">
      <formula>NOT(ISERROR(SEARCH("Bajo",AG15)))</formula>
    </cfRule>
    <cfRule type="containsText" dxfId="848" priority="457" operator="containsText" text="Moderado">
      <formula>NOT(ISERROR(SEARCH("Moderado",AG15)))</formula>
    </cfRule>
    <cfRule type="containsText" dxfId="847" priority="458" operator="containsText" text="Extremo">
      <formula>NOT(ISERROR(SEARCH("Extremo",AG15)))</formula>
    </cfRule>
    <cfRule type="containsText" dxfId="846" priority="459" operator="containsText" text="Baja">
      <formula>NOT(ISERROR(SEARCH("Baja",AG15)))</formula>
    </cfRule>
    <cfRule type="containsText" dxfId="845" priority="460" operator="containsText" text="Alto">
      <formula>NOT(ISERROR(SEARCH("Alto",AG15)))</formula>
    </cfRule>
  </conditionalFormatting>
  <conditionalFormatting sqref="AE15:AE19">
    <cfRule type="containsText" dxfId="844" priority="442" operator="containsText" text="Catastrófico">
      <formula>NOT(ISERROR(SEARCH("Catastrófico",AE15)))</formula>
    </cfRule>
    <cfRule type="containsText" dxfId="843" priority="443" operator="containsText" text="Moderado">
      <formula>NOT(ISERROR(SEARCH("Moderado",AE15)))</formula>
    </cfRule>
    <cfRule type="containsText" dxfId="842" priority="444" operator="containsText" text="Menor">
      <formula>NOT(ISERROR(SEARCH("Menor",AE15)))</formula>
    </cfRule>
    <cfRule type="containsText" dxfId="841" priority="445" operator="containsText" text="Leve">
      <formula>NOT(ISERROR(SEARCH("Leve",AE15)))</formula>
    </cfRule>
    <cfRule type="containsText" dxfId="840" priority="446" operator="containsText" text="Mayor">
      <formula>NOT(ISERROR(SEARCH("Mayor",AE15)))</formula>
    </cfRule>
  </conditionalFormatting>
  <conditionalFormatting sqref="N20 N25">
    <cfRule type="containsText" dxfId="839" priority="431" operator="containsText" text="Extremo">
      <formula>NOT(ISERROR(SEARCH("Extremo",N20)))</formula>
    </cfRule>
    <cfRule type="containsText" dxfId="838" priority="432" operator="containsText" text="Alto">
      <formula>NOT(ISERROR(SEARCH("Alto",N20)))</formula>
    </cfRule>
    <cfRule type="containsText" dxfId="837" priority="433" operator="containsText" text="Bajo">
      <formula>NOT(ISERROR(SEARCH("Bajo",N20)))</formula>
    </cfRule>
    <cfRule type="containsText" dxfId="836" priority="434" operator="containsText" text="Moderado">
      <formula>NOT(ISERROR(SEARCH("Moderado",N20)))</formula>
    </cfRule>
    <cfRule type="containsText" dxfId="835" priority="435" operator="containsText" text="Extremo">
      <formula>NOT(ISERROR(SEARCH("Extremo",N20)))</formula>
    </cfRule>
  </conditionalFormatting>
  <conditionalFormatting sqref="I20 I25 I30">
    <cfRule type="containsText" dxfId="834" priority="402" operator="containsText" text="Muy Baja">
      <formula>NOT(ISERROR(SEARCH("Muy Baja",I20)))</formula>
    </cfRule>
    <cfRule type="containsText" dxfId="833" priority="403" operator="containsText" text="Baja">
      <formula>NOT(ISERROR(SEARCH("Baja",I20)))</formula>
    </cfRule>
    <cfRule type="containsText" dxfId="832" priority="405" operator="containsText" text="Muy Alta">
      <formula>NOT(ISERROR(SEARCH("Muy Alta",I20)))</formula>
    </cfRule>
    <cfRule type="containsText" dxfId="831" priority="406" operator="containsText" text="Alta">
      <formula>NOT(ISERROR(SEARCH("Alta",I20)))</formula>
    </cfRule>
    <cfRule type="containsText" dxfId="830" priority="407" operator="containsText" text="Media">
      <formula>NOT(ISERROR(SEARCH("Media",I20)))</formula>
    </cfRule>
    <cfRule type="containsText" dxfId="829" priority="408" operator="containsText" text="Media">
      <formula>NOT(ISERROR(SEARCH("Media",I20)))</formula>
    </cfRule>
    <cfRule type="containsText" dxfId="828" priority="409" operator="containsText" text="Media">
      <formula>NOT(ISERROR(SEARCH("Media",I20)))</formula>
    </cfRule>
    <cfRule type="containsText" dxfId="827" priority="410" operator="containsText" text="Muy Baja">
      <formula>NOT(ISERROR(SEARCH("Muy Baja",I20)))</formula>
    </cfRule>
    <cfRule type="containsText" dxfId="826" priority="411" operator="containsText" text="Baja">
      <formula>NOT(ISERROR(SEARCH("Baja",I20)))</formula>
    </cfRule>
    <cfRule type="containsText" dxfId="825" priority="412" operator="containsText" text="Muy Baja">
      <formula>NOT(ISERROR(SEARCH("Muy Baja",I20)))</formula>
    </cfRule>
    <cfRule type="containsText" dxfId="824" priority="413" operator="containsText" text="Muy Baja">
      <formula>NOT(ISERROR(SEARCH("Muy Baja",I20)))</formula>
    </cfRule>
    <cfRule type="containsText" dxfId="823" priority="414" operator="containsText" text="Muy Baja">
      <formula>NOT(ISERROR(SEARCH("Muy Baja",I20)))</formula>
    </cfRule>
    <cfRule type="containsText" dxfId="822" priority="415" operator="containsText" text="Muy Baja'Tabla probabilidad'!">
      <formula>NOT(ISERROR(SEARCH("Muy Baja'Tabla probabilidad'!",I20)))</formula>
    </cfRule>
    <cfRule type="containsText" dxfId="821" priority="416" operator="containsText" text="Muy bajo">
      <formula>NOT(ISERROR(SEARCH("Muy bajo",I20)))</formula>
    </cfRule>
    <cfRule type="containsText" dxfId="820" priority="417" operator="containsText" text="Alta">
      <formula>NOT(ISERROR(SEARCH("Alta",I20)))</formula>
    </cfRule>
    <cfRule type="containsText" dxfId="819" priority="418" operator="containsText" text="Media">
      <formula>NOT(ISERROR(SEARCH("Media",I20)))</formula>
    </cfRule>
    <cfRule type="containsText" dxfId="818" priority="419" operator="containsText" text="Baja">
      <formula>NOT(ISERROR(SEARCH("Baja",I20)))</formula>
    </cfRule>
    <cfRule type="containsText" dxfId="817" priority="420" operator="containsText" text="Muy baja">
      <formula>NOT(ISERROR(SEARCH("Muy baja",I20)))</formula>
    </cfRule>
    <cfRule type="cellIs" dxfId="816" priority="423" operator="between">
      <formula>1</formula>
      <formula>2</formula>
    </cfRule>
    <cfRule type="cellIs" dxfId="815" priority="424" operator="between">
      <formula>0</formula>
      <formula>2</formula>
    </cfRule>
  </conditionalFormatting>
  <conditionalFormatting sqref="I20 I25 I30">
    <cfRule type="containsText" dxfId="814" priority="404" operator="containsText" text="Muy Alta">
      <formula>NOT(ISERROR(SEARCH("Muy Alta",I20)))</formula>
    </cfRule>
  </conditionalFormatting>
  <conditionalFormatting sqref="Y20:Y24">
    <cfRule type="containsText" dxfId="813" priority="396" operator="containsText" text="Muy Alta">
      <formula>NOT(ISERROR(SEARCH("Muy Alta",Y20)))</formula>
    </cfRule>
    <cfRule type="containsText" dxfId="812" priority="397" operator="containsText" text="Alta">
      <formula>NOT(ISERROR(SEARCH("Alta",Y20)))</formula>
    </cfRule>
    <cfRule type="containsText" dxfId="811" priority="398" operator="containsText" text="Media">
      <formula>NOT(ISERROR(SEARCH("Media",Y20)))</formula>
    </cfRule>
    <cfRule type="containsText" dxfId="810" priority="399" operator="containsText" text="Muy Baja">
      <formula>NOT(ISERROR(SEARCH("Muy Baja",Y20)))</formula>
    </cfRule>
    <cfRule type="containsText" dxfId="809" priority="400" operator="containsText" text="Baja">
      <formula>NOT(ISERROR(SEARCH("Baja",Y20)))</formula>
    </cfRule>
    <cfRule type="containsText" dxfId="808" priority="401" operator="containsText" text="Muy Baja">
      <formula>NOT(ISERROR(SEARCH("Muy Baja",Y20)))</formula>
    </cfRule>
  </conditionalFormatting>
  <conditionalFormatting sqref="AC20:AC24">
    <cfRule type="containsText" dxfId="807" priority="391" operator="containsText" text="Catastrófico">
      <formula>NOT(ISERROR(SEARCH("Catastrófico",AC20)))</formula>
    </cfRule>
    <cfRule type="containsText" dxfId="806" priority="392" operator="containsText" text="Mayor">
      <formula>NOT(ISERROR(SEARCH("Mayor",AC20)))</formula>
    </cfRule>
    <cfRule type="containsText" dxfId="805" priority="393" operator="containsText" text="Moderado">
      <formula>NOT(ISERROR(SEARCH("Moderado",AC20)))</formula>
    </cfRule>
    <cfRule type="containsText" dxfId="804" priority="394" operator="containsText" text="Menor">
      <formula>NOT(ISERROR(SEARCH("Menor",AC20)))</formula>
    </cfRule>
    <cfRule type="containsText" dxfId="803" priority="395" operator="containsText" text="Leve">
      <formula>NOT(ISERROR(SEARCH("Leve",AC20)))</formula>
    </cfRule>
  </conditionalFormatting>
  <conditionalFormatting sqref="AG20">
    <cfRule type="containsText" dxfId="802" priority="382" operator="containsText" text="Extremo">
      <formula>NOT(ISERROR(SEARCH("Extremo",AG20)))</formula>
    </cfRule>
    <cfRule type="containsText" dxfId="801" priority="383" operator="containsText" text="Alto">
      <formula>NOT(ISERROR(SEARCH("Alto",AG20)))</formula>
    </cfRule>
    <cfRule type="containsText" dxfId="800" priority="384" operator="containsText" text="Moderado">
      <formula>NOT(ISERROR(SEARCH("Moderado",AG20)))</formula>
    </cfRule>
    <cfRule type="containsText" dxfId="799" priority="385" operator="containsText" text="Menor">
      <formula>NOT(ISERROR(SEARCH("Menor",AG20)))</formula>
    </cfRule>
    <cfRule type="containsText" dxfId="798" priority="386" operator="containsText" text="Bajo">
      <formula>NOT(ISERROR(SEARCH("Bajo",AG20)))</formula>
    </cfRule>
    <cfRule type="containsText" dxfId="797" priority="387" operator="containsText" text="Moderado">
      <formula>NOT(ISERROR(SEARCH("Moderado",AG20)))</formula>
    </cfRule>
    <cfRule type="containsText" dxfId="796" priority="388" operator="containsText" text="Extremo">
      <formula>NOT(ISERROR(SEARCH("Extremo",AG20)))</formula>
    </cfRule>
    <cfRule type="containsText" dxfId="795" priority="389" operator="containsText" text="Baja">
      <formula>NOT(ISERROR(SEARCH("Baja",AG20)))</formula>
    </cfRule>
    <cfRule type="containsText" dxfId="794" priority="390" operator="containsText" text="Alto">
      <formula>NOT(ISERROR(SEARCH("Alto",AG20)))</formula>
    </cfRule>
  </conditionalFormatting>
  <conditionalFormatting sqref="AE20:AE24">
    <cfRule type="containsText" dxfId="793" priority="372" operator="containsText" text="Catastrófico">
      <formula>NOT(ISERROR(SEARCH("Catastrófico",AE20)))</formula>
    </cfRule>
    <cfRule type="containsText" dxfId="792" priority="373" operator="containsText" text="Moderado">
      <formula>NOT(ISERROR(SEARCH("Moderado",AE20)))</formula>
    </cfRule>
    <cfRule type="containsText" dxfId="791" priority="374" operator="containsText" text="Menor">
      <formula>NOT(ISERROR(SEARCH("Menor",AE20)))</formula>
    </cfRule>
    <cfRule type="containsText" dxfId="790" priority="375" operator="containsText" text="Leve">
      <formula>NOT(ISERROR(SEARCH("Leve",AE20)))</formula>
    </cfRule>
    <cfRule type="containsText" dxfId="789" priority="376" operator="containsText" text="Mayor">
      <formula>NOT(ISERROR(SEARCH("Mayor",AE20)))</formula>
    </cfRule>
  </conditionalFormatting>
  <conditionalFormatting sqref="Y25:Y29">
    <cfRule type="containsText" dxfId="788" priority="306" operator="containsText" text="Muy Alta">
      <formula>NOT(ISERROR(SEARCH("Muy Alta",Y25)))</formula>
    </cfRule>
    <cfRule type="containsText" dxfId="787" priority="307" operator="containsText" text="Alta">
      <formula>NOT(ISERROR(SEARCH("Alta",Y25)))</formula>
    </cfRule>
    <cfRule type="containsText" dxfId="786" priority="308" operator="containsText" text="Media">
      <formula>NOT(ISERROR(SEARCH("Media",Y25)))</formula>
    </cfRule>
    <cfRule type="containsText" dxfId="785" priority="309" operator="containsText" text="Muy Baja">
      <formula>NOT(ISERROR(SEARCH("Muy Baja",Y25)))</formula>
    </cfRule>
    <cfRule type="containsText" dxfId="784" priority="310" operator="containsText" text="Baja">
      <formula>NOT(ISERROR(SEARCH("Baja",Y25)))</formula>
    </cfRule>
    <cfRule type="containsText" dxfId="783" priority="311" operator="containsText" text="Muy Baja">
      <formula>NOT(ISERROR(SEARCH("Muy Baja",Y25)))</formula>
    </cfRule>
  </conditionalFormatting>
  <conditionalFormatting sqref="AC25:AC29">
    <cfRule type="containsText" dxfId="782" priority="301" operator="containsText" text="Catastrófico">
      <formula>NOT(ISERROR(SEARCH("Catastrófico",AC25)))</formula>
    </cfRule>
    <cfRule type="containsText" dxfId="781" priority="302" operator="containsText" text="Mayor">
      <formula>NOT(ISERROR(SEARCH("Mayor",AC25)))</formula>
    </cfRule>
    <cfRule type="containsText" dxfId="780" priority="303" operator="containsText" text="Moderado">
      <formula>NOT(ISERROR(SEARCH("Moderado",AC25)))</formula>
    </cfRule>
    <cfRule type="containsText" dxfId="779" priority="304" operator="containsText" text="Menor">
      <formula>NOT(ISERROR(SEARCH("Menor",AC25)))</formula>
    </cfRule>
    <cfRule type="containsText" dxfId="778" priority="305" operator="containsText" text="Leve">
      <formula>NOT(ISERROR(SEARCH("Leve",AC25)))</formula>
    </cfRule>
  </conditionalFormatting>
  <conditionalFormatting sqref="AG25">
    <cfRule type="containsText" dxfId="777" priority="292" operator="containsText" text="Extremo">
      <formula>NOT(ISERROR(SEARCH("Extremo",AG25)))</formula>
    </cfRule>
    <cfRule type="containsText" dxfId="776" priority="293" operator="containsText" text="Alto">
      <formula>NOT(ISERROR(SEARCH("Alto",AG25)))</formula>
    </cfRule>
    <cfRule type="containsText" dxfId="775" priority="294" operator="containsText" text="Moderado">
      <formula>NOT(ISERROR(SEARCH("Moderado",AG25)))</formula>
    </cfRule>
    <cfRule type="containsText" dxfId="774" priority="295" operator="containsText" text="Menor">
      <formula>NOT(ISERROR(SEARCH("Menor",AG25)))</formula>
    </cfRule>
    <cfRule type="containsText" dxfId="773" priority="296" operator="containsText" text="Bajo">
      <formula>NOT(ISERROR(SEARCH("Bajo",AG25)))</formula>
    </cfRule>
    <cfRule type="containsText" dxfId="772" priority="297" operator="containsText" text="Moderado">
      <formula>NOT(ISERROR(SEARCH("Moderado",AG25)))</formula>
    </cfRule>
    <cfRule type="containsText" dxfId="771" priority="298" operator="containsText" text="Extremo">
      <formula>NOT(ISERROR(SEARCH("Extremo",AG25)))</formula>
    </cfRule>
    <cfRule type="containsText" dxfId="770" priority="299" operator="containsText" text="Baja">
      <formula>NOT(ISERROR(SEARCH("Baja",AG25)))</formula>
    </cfRule>
    <cfRule type="containsText" dxfId="769" priority="300" operator="containsText" text="Alto">
      <formula>NOT(ISERROR(SEARCH("Alto",AG25)))</formula>
    </cfRule>
  </conditionalFormatting>
  <conditionalFormatting sqref="AE25:AE29">
    <cfRule type="containsText" dxfId="768" priority="282" operator="containsText" text="Catastrófico">
      <formula>NOT(ISERROR(SEARCH("Catastrófico",AE25)))</formula>
    </cfRule>
    <cfRule type="containsText" dxfId="767" priority="283" operator="containsText" text="Moderado">
      <formula>NOT(ISERROR(SEARCH("Moderado",AE25)))</formula>
    </cfRule>
    <cfRule type="containsText" dxfId="766" priority="284" operator="containsText" text="Menor">
      <formula>NOT(ISERROR(SEARCH("Menor",AE25)))</formula>
    </cfRule>
    <cfRule type="containsText" dxfId="765" priority="285" operator="containsText" text="Leve">
      <formula>NOT(ISERROR(SEARCH("Leve",AE25)))</formula>
    </cfRule>
    <cfRule type="containsText" dxfId="764" priority="286" operator="containsText" text="Mayor">
      <formula>NOT(ISERROR(SEARCH("Mayor",AE25)))</formula>
    </cfRule>
  </conditionalFormatting>
  <conditionalFormatting sqref="N30">
    <cfRule type="containsText" dxfId="763" priority="277" operator="containsText" text="Extremo">
      <formula>NOT(ISERROR(SEARCH("Extremo",N30)))</formula>
    </cfRule>
    <cfRule type="containsText" dxfId="762" priority="278" operator="containsText" text="Alto">
      <formula>NOT(ISERROR(SEARCH("Alto",N30)))</formula>
    </cfRule>
    <cfRule type="containsText" dxfId="761" priority="279" operator="containsText" text="Bajo">
      <formula>NOT(ISERROR(SEARCH("Bajo",N30)))</formula>
    </cfRule>
    <cfRule type="containsText" dxfId="760" priority="280" operator="containsText" text="Moderado">
      <formula>NOT(ISERROR(SEARCH("Moderado",N30)))</formula>
    </cfRule>
    <cfRule type="containsText" dxfId="759" priority="281" operator="containsText" text="Extremo">
      <formula>NOT(ISERROR(SEARCH("Extremo",N30)))</formula>
    </cfRule>
  </conditionalFormatting>
  <conditionalFormatting sqref="Y30:Y34">
    <cfRule type="containsText" dxfId="758" priority="236" operator="containsText" text="Muy Alta">
      <formula>NOT(ISERROR(SEARCH("Muy Alta",Y30)))</formula>
    </cfRule>
    <cfRule type="containsText" dxfId="757" priority="237" operator="containsText" text="Alta">
      <formula>NOT(ISERROR(SEARCH("Alta",Y30)))</formula>
    </cfRule>
    <cfRule type="containsText" dxfId="756" priority="238" operator="containsText" text="Media">
      <formula>NOT(ISERROR(SEARCH("Media",Y30)))</formula>
    </cfRule>
    <cfRule type="containsText" dxfId="755" priority="239" operator="containsText" text="Muy Baja">
      <formula>NOT(ISERROR(SEARCH("Muy Baja",Y30)))</formula>
    </cfRule>
    <cfRule type="containsText" dxfId="754" priority="240" operator="containsText" text="Baja">
      <formula>NOT(ISERROR(SEARCH("Baja",Y30)))</formula>
    </cfRule>
    <cfRule type="containsText" dxfId="753" priority="241" operator="containsText" text="Muy Baja">
      <formula>NOT(ISERROR(SEARCH("Muy Baja",Y30)))</formula>
    </cfRule>
  </conditionalFormatting>
  <conditionalFormatting sqref="AC30:AC34">
    <cfRule type="containsText" dxfId="752" priority="231" operator="containsText" text="Catastrófico">
      <formula>NOT(ISERROR(SEARCH("Catastrófico",AC30)))</formula>
    </cfRule>
    <cfRule type="containsText" dxfId="751" priority="232" operator="containsText" text="Mayor">
      <formula>NOT(ISERROR(SEARCH("Mayor",AC30)))</formula>
    </cfRule>
    <cfRule type="containsText" dxfId="750" priority="233" operator="containsText" text="Moderado">
      <formula>NOT(ISERROR(SEARCH("Moderado",AC30)))</formula>
    </cfRule>
    <cfRule type="containsText" dxfId="749" priority="234" operator="containsText" text="Menor">
      <formula>NOT(ISERROR(SEARCH("Menor",AC30)))</formula>
    </cfRule>
    <cfRule type="containsText" dxfId="748" priority="235" operator="containsText" text="Leve">
      <formula>NOT(ISERROR(SEARCH("Leve",AC30)))</formula>
    </cfRule>
  </conditionalFormatting>
  <conditionalFormatting sqref="AG30">
    <cfRule type="containsText" dxfId="747" priority="222" operator="containsText" text="Extremo">
      <formula>NOT(ISERROR(SEARCH("Extremo",AG30)))</formula>
    </cfRule>
    <cfRule type="containsText" dxfId="746" priority="223" operator="containsText" text="Alto">
      <formula>NOT(ISERROR(SEARCH("Alto",AG30)))</formula>
    </cfRule>
    <cfRule type="containsText" dxfId="745" priority="224" operator="containsText" text="Moderado">
      <formula>NOT(ISERROR(SEARCH("Moderado",AG30)))</formula>
    </cfRule>
    <cfRule type="containsText" dxfId="744" priority="225" operator="containsText" text="Menor">
      <formula>NOT(ISERROR(SEARCH("Menor",AG30)))</formula>
    </cfRule>
    <cfRule type="containsText" dxfId="743" priority="226" operator="containsText" text="Bajo">
      <formula>NOT(ISERROR(SEARCH("Bajo",AG30)))</formula>
    </cfRule>
    <cfRule type="containsText" dxfId="742" priority="227" operator="containsText" text="Moderado">
      <formula>NOT(ISERROR(SEARCH("Moderado",AG30)))</formula>
    </cfRule>
    <cfRule type="containsText" dxfId="741" priority="228" operator="containsText" text="Extremo">
      <formula>NOT(ISERROR(SEARCH("Extremo",AG30)))</formula>
    </cfRule>
    <cfRule type="containsText" dxfId="740" priority="229" operator="containsText" text="Baja">
      <formula>NOT(ISERROR(SEARCH("Baja",AG30)))</formula>
    </cfRule>
    <cfRule type="containsText" dxfId="739" priority="230" operator="containsText" text="Alto">
      <formula>NOT(ISERROR(SEARCH("Alto",AG30)))</formula>
    </cfRule>
  </conditionalFormatting>
  <conditionalFormatting sqref="AE30:AE34">
    <cfRule type="containsText" dxfId="738" priority="212" operator="containsText" text="Catastrófico">
      <formula>NOT(ISERROR(SEARCH("Catastrófico",AE30)))</formula>
    </cfRule>
    <cfRule type="containsText" dxfId="737" priority="213" operator="containsText" text="Moderado">
      <formula>NOT(ISERROR(SEARCH("Moderado",AE30)))</formula>
    </cfRule>
    <cfRule type="containsText" dxfId="736" priority="214" operator="containsText" text="Menor">
      <formula>NOT(ISERROR(SEARCH("Menor",AE30)))</formula>
    </cfRule>
    <cfRule type="containsText" dxfId="735" priority="215" operator="containsText" text="Leve">
      <formula>NOT(ISERROR(SEARCH("Leve",AE30)))</formula>
    </cfRule>
    <cfRule type="containsText" dxfId="734" priority="216" operator="containsText" text="Mayor">
      <formula>NOT(ISERROR(SEARCH("Mayor",AE30)))</formula>
    </cfRule>
  </conditionalFormatting>
  <conditionalFormatting sqref="N35">
    <cfRule type="containsText" dxfId="733" priority="207" operator="containsText" text="Extremo">
      <formula>NOT(ISERROR(SEARCH("Extremo",N35)))</formula>
    </cfRule>
    <cfRule type="containsText" dxfId="732" priority="208" operator="containsText" text="Alto">
      <formula>NOT(ISERROR(SEARCH("Alto",N35)))</formula>
    </cfRule>
    <cfRule type="containsText" dxfId="731" priority="209" operator="containsText" text="Bajo">
      <formula>NOT(ISERROR(SEARCH("Bajo",N35)))</formula>
    </cfRule>
    <cfRule type="containsText" dxfId="730" priority="210" operator="containsText" text="Moderado">
      <formula>NOT(ISERROR(SEARCH("Moderado",N35)))</formula>
    </cfRule>
    <cfRule type="containsText" dxfId="729" priority="211" operator="containsText" text="Extremo">
      <formula>NOT(ISERROR(SEARCH("Extremo",N35)))</formula>
    </cfRule>
  </conditionalFormatting>
  <conditionalFormatting sqref="I35">
    <cfRule type="containsText" dxfId="728" priority="184" operator="containsText" text="Muy Baja">
      <formula>NOT(ISERROR(SEARCH("Muy Baja",I35)))</formula>
    </cfRule>
    <cfRule type="containsText" dxfId="727" priority="185" operator="containsText" text="Baja">
      <formula>NOT(ISERROR(SEARCH("Baja",I35)))</formula>
    </cfRule>
    <cfRule type="containsText" dxfId="726" priority="187" operator="containsText" text="Muy Alta">
      <formula>NOT(ISERROR(SEARCH("Muy Alta",I35)))</formula>
    </cfRule>
    <cfRule type="containsText" dxfId="725" priority="188" operator="containsText" text="Alta">
      <formula>NOT(ISERROR(SEARCH("Alta",I35)))</formula>
    </cfRule>
    <cfRule type="containsText" dxfId="724" priority="189" operator="containsText" text="Media">
      <formula>NOT(ISERROR(SEARCH("Media",I35)))</formula>
    </cfRule>
    <cfRule type="containsText" dxfId="723" priority="190" operator="containsText" text="Media">
      <formula>NOT(ISERROR(SEARCH("Media",I35)))</formula>
    </cfRule>
    <cfRule type="containsText" dxfId="722" priority="191" operator="containsText" text="Media">
      <formula>NOT(ISERROR(SEARCH("Media",I35)))</formula>
    </cfRule>
    <cfRule type="containsText" dxfId="721" priority="192" operator="containsText" text="Muy Baja">
      <formula>NOT(ISERROR(SEARCH("Muy Baja",I35)))</formula>
    </cfRule>
    <cfRule type="containsText" dxfId="720" priority="193" operator="containsText" text="Baja">
      <formula>NOT(ISERROR(SEARCH("Baja",I35)))</formula>
    </cfRule>
    <cfRule type="containsText" dxfId="719" priority="194" operator="containsText" text="Muy Baja">
      <formula>NOT(ISERROR(SEARCH("Muy Baja",I35)))</formula>
    </cfRule>
    <cfRule type="containsText" dxfId="718" priority="195" operator="containsText" text="Muy Baja">
      <formula>NOT(ISERROR(SEARCH("Muy Baja",I35)))</formula>
    </cfRule>
    <cfRule type="containsText" dxfId="717" priority="196" operator="containsText" text="Muy Baja">
      <formula>NOT(ISERROR(SEARCH("Muy Baja",I35)))</formula>
    </cfRule>
    <cfRule type="containsText" dxfId="716" priority="197" operator="containsText" text="Muy Baja'Tabla probabilidad'!">
      <formula>NOT(ISERROR(SEARCH("Muy Baja'Tabla probabilidad'!",I35)))</formula>
    </cfRule>
    <cfRule type="containsText" dxfId="715" priority="198" operator="containsText" text="Muy bajo">
      <formula>NOT(ISERROR(SEARCH("Muy bajo",I35)))</formula>
    </cfRule>
    <cfRule type="containsText" dxfId="714" priority="199" operator="containsText" text="Alta">
      <formula>NOT(ISERROR(SEARCH("Alta",I35)))</formula>
    </cfRule>
    <cfRule type="containsText" dxfId="713" priority="200" operator="containsText" text="Media">
      <formula>NOT(ISERROR(SEARCH("Media",I35)))</formula>
    </cfRule>
    <cfRule type="containsText" dxfId="712" priority="201" operator="containsText" text="Baja">
      <formula>NOT(ISERROR(SEARCH("Baja",I35)))</formula>
    </cfRule>
    <cfRule type="containsText" dxfId="711" priority="202" operator="containsText" text="Muy baja">
      <formula>NOT(ISERROR(SEARCH("Muy baja",I35)))</formula>
    </cfRule>
    <cfRule type="cellIs" dxfId="710" priority="205" operator="between">
      <formula>1</formula>
      <formula>2</formula>
    </cfRule>
    <cfRule type="cellIs" dxfId="709" priority="206" operator="between">
      <formula>0</formula>
      <formula>2</formula>
    </cfRule>
  </conditionalFormatting>
  <conditionalFormatting sqref="I35">
    <cfRule type="containsText" dxfId="708" priority="186" operator="containsText" text="Muy Alta">
      <formula>NOT(ISERROR(SEARCH("Muy Alta",I35)))</formula>
    </cfRule>
  </conditionalFormatting>
  <conditionalFormatting sqref="Y35:Y39">
    <cfRule type="containsText" dxfId="707" priority="166" operator="containsText" text="Muy Alta">
      <formula>NOT(ISERROR(SEARCH("Muy Alta",Y35)))</formula>
    </cfRule>
    <cfRule type="containsText" dxfId="706" priority="167" operator="containsText" text="Alta">
      <formula>NOT(ISERROR(SEARCH("Alta",Y35)))</formula>
    </cfRule>
    <cfRule type="containsText" dxfId="705" priority="168" operator="containsText" text="Media">
      <formula>NOT(ISERROR(SEARCH("Media",Y35)))</formula>
    </cfRule>
    <cfRule type="containsText" dxfId="704" priority="169" operator="containsText" text="Muy Baja">
      <formula>NOT(ISERROR(SEARCH("Muy Baja",Y35)))</formula>
    </cfRule>
    <cfRule type="containsText" dxfId="703" priority="170" operator="containsText" text="Baja">
      <formula>NOT(ISERROR(SEARCH("Baja",Y35)))</formula>
    </cfRule>
    <cfRule type="containsText" dxfId="702" priority="171" operator="containsText" text="Muy Baja">
      <formula>NOT(ISERROR(SEARCH("Muy Baja",Y35)))</formula>
    </cfRule>
  </conditionalFormatting>
  <conditionalFormatting sqref="AC35:AC39">
    <cfRule type="containsText" dxfId="701" priority="161" operator="containsText" text="Catastrófico">
      <formula>NOT(ISERROR(SEARCH("Catastrófico",AC35)))</formula>
    </cfRule>
    <cfRule type="containsText" dxfId="700" priority="162" operator="containsText" text="Mayor">
      <formula>NOT(ISERROR(SEARCH("Mayor",AC35)))</formula>
    </cfRule>
    <cfRule type="containsText" dxfId="699" priority="163" operator="containsText" text="Moderado">
      <formula>NOT(ISERROR(SEARCH("Moderado",AC35)))</formula>
    </cfRule>
    <cfRule type="containsText" dxfId="698" priority="164" operator="containsText" text="Menor">
      <formula>NOT(ISERROR(SEARCH("Menor",AC35)))</formula>
    </cfRule>
    <cfRule type="containsText" dxfId="697" priority="165" operator="containsText" text="Leve">
      <formula>NOT(ISERROR(SEARCH("Leve",AC35)))</formula>
    </cfRule>
  </conditionalFormatting>
  <conditionalFormatting sqref="AG35">
    <cfRule type="containsText" dxfId="696" priority="152" operator="containsText" text="Extremo">
      <formula>NOT(ISERROR(SEARCH("Extremo",AG35)))</formula>
    </cfRule>
    <cfRule type="containsText" dxfId="695" priority="153" operator="containsText" text="Alto">
      <formula>NOT(ISERROR(SEARCH("Alto",AG35)))</formula>
    </cfRule>
    <cfRule type="containsText" dxfId="694" priority="154" operator="containsText" text="Moderado">
      <formula>NOT(ISERROR(SEARCH("Moderado",AG35)))</formula>
    </cfRule>
    <cfRule type="containsText" dxfId="693" priority="155" operator="containsText" text="Menor">
      <formula>NOT(ISERROR(SEARCH("Menor",AG35)))</formula>
    </cfRule>
    <cfRule type="containsText" dxfId="692" priority="156" operator="containsText" text="Bajo">
      <formula>NOT(ISERROR(SEARCH("Bajo",AG35)))</formula>
    </cfRule>
    <cfRule type="containsText" dxfId="691" priority="157" operator="containsText" text="Moderado">
      <formula>NOT(ISERROR(SEARCH("Moderado",AG35)))</formula>
    </cfRule>
    <cfRule type="containsText" dxfId="690" priority="158" operator="containsText" text="Extremo">
      <formula>NOT(ISERROR(SEARCH("Extremo",AG35)))</formula>
    </cfRule>
    <cfRule type="containsText" dxfId="689" priority="159" operator="containsText" text="Baja">
      <formula>NOT(ISERROR(SEARCH("Baja",AG35)))</formula>
    </cfRule>
    <cfRule type="containsText" dxfId="688" priority="160" operator="containsText" text="Alto">
      <formula>NOT(ISERROR(SEARCH("Alto",AG35)))</formula>
    </cfRule>
  </conditionalFormatting>
  <conditionalFormatting sqref="AE35:AE39">
    <cfRule type="containsText" dxfId="687" priority="142" operator="containsText" text="Catastrófico">
      <formula>NOT(ISERROR(SEARCH("Catastrófico",AE35)))</formula>
    </cfRule>
    <cfRule type="containsText" dxfId="686" priority="143" operator="containsText" text="Moderado">
      <formula>NOT(ISERROR(SEARCH("Moderado",AE35)))</formula>
    </cfRule>
    <cfRule type="containsText" dxfId="685" priority="144" operator="containsText" text="Menor">
      <formula>NOT(ISERROR(SEARCH("Menor",AE35)))</formula>
    </cfRule>
    <cfRule type="containsText" dxfId="684" priority="145" operator="containsText" text="Leve">
      <formula>NOT(ISERROR(SEARCH("Leve",AE35)))</formula>
    </cfRule>
    <cfRule type="containsText" dxfId="683" priority="146" operator="containsText" text="Mayor">
      <formula>NOT(ISERROR(SEARCH("Mayor",AE35)))</formula>
    </cfRule>
  </conditionalFormatting>
  <conditionalFormatting sqref="N40">
    <cfRule type="containsText" dxfId="682" priority="137" operator="containsText" text="Extremo">
      <formula>NOT(ISERROR(SEARCH("Extremo",N40)))</formula>
    </cfRule>
    <cfRule type="containsText" dxfId="681" priority="138" operator="containsText" text="Alto">
      <formula>NOT(ISERROR(SEARCH("Alto",N40)))</formula>
    </cfRule>
    <cfRule type="containsText" dxfId="680" priority="139" operator="containsText" text="Bajo">
      <formula>NOT(ISERROR(SEARCH("Bajo",N40)))</formula>
    </cfRule>
    <cfRule type="containsText" dxfId="679" priority="140" operator="containsText" text="Moderado">
      <formula>NOT(ISERROR(SEARCH("Moderado",N40)))</formula>
    </cfRule>
    <cfRule type="containsText" dxfId="678" priority="141" operator="containsText" text="Extremo">
      <formula>NOT(ISERROR(SEARCH("Extremo",N40)))</formula>
    </cfRule>
  </conditionalFormatting>
  <conditionalFormatting sqref="I40">
    <cfRule type="containsText" dxfId="677" priority="114" operator="containsText" text="Muy Baja">
      <formula>NOT(ISERROR(SEARCH("Muy Baja",I40)))</formula>
    </cfRule>
    <cfRule type="containsText" dxfId="676" priority="115" operator="containsText" text="Baja">
      <formula>NOT(ISERROR(SEARCH("Baja",I40)))</formula>
    </cfRule>
    <cfRule type="containsText" dxfId="675" priority="117" operator="containsText" text="Muy Alta">
      <formula>NOT(ISERROR(SEARCH("Muy Alta",I40)))</formula>
    </cfRule>
    <cfRule type="containsText" dxfId="674" priority="118" operator="containsText" text="Alta">
      <formula>NOT(ISERROR(SEARCH("Alta",I40)))</formula>
    </cfRule>
    <cfRule type="containsText" dxfId="673" priority="119" operator="containsText" text="Media">
      <formula>NOT(ISERROR(SEARCH("Media",I40)))</formula>
    </cfRule>
    <cfRule type="containsText" dxfId="672" priority="120" operator="containsText" text="Media">
      <formula>NOT(ISERROR(SEARCH("Media",I40)))</formula>
    </cfRule>
    <cfRule type="containsText" dxfId="671" priority="121" operator="containsText" text="Media">
      <formula>NOT(ISERROR(SEARCH("Media",I40)))</formula>
    </cfRule>
    <cfRule type="containsText" dxfId="670" priority="122" operator="containsText" text="Muy Baja">
      <formula>NOT(ISERROR(SEARCH("Muy Baja",I40)))</formula>
    </cfRule>
    <cfRule type="containsText" dxfId="669" priority="123" operator="containsText" text="Baja">
      <formula>NOT(ISERROR(SEARCH("Baja",I40)))</formula>
    </cfRule>
    <cfRule type="containsText" dxfId="668" priority="124" operator="containsText" text="Muy Baja">
      <formula>NOT(ISERROR(SEARCH("Muy Baja",I40)))</formula>
    </cfRule>
    <cfRule type="containsText" dxfId="667" priority="125" operator="containsText" text="Muy Baja">
      <formula>NOT(ISERROR(SEARCH("Muy Baja",I40)))</formula>
    </cfRule>
    <cfRule type="containsText" dxfId="666" priority="126" operator="containsText" text="Muy Baja">
      <formula>NOT(ISERROR(SEARCH("Muy Baja",I40)))</formula>
    </cfRule>
    <cfRule type="containsText" dxfId="665" priority="127" operator="containsText" text="Muy Baja'Tabla probabilidad'!">
      <formula>NOT(ISERROR(SEARCH("Muy Baja'Tabla probabilidad'!",I40)))</formula>
    </cfRule>
    <cfRule type="containsText" dxfId="664" priority="128" operator="containsText" text="Muy bajo">
      <formula>NOT(ISERROR(SEARCH("Muy bajo",I40)))</formula>
    </cfRule>
    <cfRule type="containsText" dxfId="663" priority="129" operator="containsText" text="Alta">
      <formula>NOT(ISERROR(SEARCH("Alta",I40)))</formula>
    </cfRule>
    <cfRule type="containsText" dxfId="662" priority="130" operator="containsText" text="Media">
      <formula>NOT(ISERROR(SEARCH("Media",I40)))</formula>
    </cfRule>
    <cfRule type="containsText" dxfId="661" priority="131" operator="containsText" text="Baja">
      <formula>NOT(ISERROR(SEARCH("Baja",I40)))</formula>
    </cfRule>
    <cfRule type="containsText" dxfId="660" priority="132" operator="containsText" text="Muy baja">
      <formula>NOT(ISERROR(SEARCH("Muy baja",I40)))</formula>
    </cfRule>
    <cfRule type="cellIs" dxfId="659" priority="135" operator="between">
      <formula>1</formula>
      <formula>2</formula>
    </cfRule>
    <cfRule type="cellIs" dxfId="658" priority="136" operator="between">
      <formula>0</formula>
      <formula>2</formula>
    </cfRule>
  </conditionalFormatting>
  <conditionalFormatting sqref="I40">
    <cfRule type="containsText" dxfId="657" priority="116" operator="containsText" text="Muy Alta">
      <formula>NOT(ISERROR(SEARCH("Muy Alta",I40)))</formula>
    </cfRule>
  </conditionalFormatting>
  <conditionalFormatting sqref="Y40:Y44">
    <cfRule type="containsText" dxfId="656" priority="96" operator="containsText" text="Muy Alta">
      <formula>NOT(ISERROR(SEARCH("Muy Alta",Y40)))</formula>
    </cfRule>
    <cfRule type="containsText" dxfId="655" priority="97" operator="containsText" text="Alta">
      <formula>NOT(ISERROR(SEARCH("Alta",Y40)))</formula>
    </cfRule>
    <cfRule type="containsText" dxfId="654" priority="98" operator="containsText" text="Media">
      <formula>NOT(ISERROR(SEARCH("Media",Y40)))</formula>
    </cfRule>
    <cfRule type="containsText" dxfId="653" priority="99" operator="containsText" text="Muy Baja">
      <formula>NOT(ISERROR(SEARCH("Muy Baja",Y40)))</formula>
    </cfRule>
    <cfRule type="containsText" dxfId="652" priority="100" operator="containsText" text="Baja">
      <formula>NOT(ISERROR(SEARCH("Baja",Y40)))</formula>
    </cfRule>
    <cfRule type="containsText" dxfId="651" priority="101" operator="containsText" text="Muy Baja">
      <formula>NOT(ISERROR(SEARCH("Muy Baja",Y40)))</formula>
    </cfRule>
  </conditionalFormatting>
  <conditionalFormatting sqref="AC40:AC44">
    <cfRule type="containsText" dxfId="650" priority="91" operator="containsText" text="Catastrófico">
      <formula>NOT(ISERROR(SEARCH("Catastrófico",AC40)))</formula>
    </cfRule>
    <cfRule type="containsText" dxfId="649" priority="92" operator="containsText" text="Mayor">
      <formula>NOT(ISERROR(SEARCH("Mayor",AC40)))</formula>
    </cfRule>
    <cfRule type="containsText" dxfId="648" priority="93" operator="containsText" text="Moderado">
      <formula>NOT(ISERROR(SEARCH("Moderado",AC40)))</formula>
    </cfRule>
    <cfRule type="containsText" dxfId="647" priority="94" operator="containsText" text="Menor">
      <formula>NOT(ISERROR(SEARCH("Menor",AC40)))</formula>
    </cfRule>
    <cfRule type="containsText" dxfId="646" priority="95" operator="containsText" text="Leve">
      <formula>NOT(ISERROR(SEARCH("Leve",AC40)))</formula>
    </cfRule>
  </conditionalFormatting>
  <conditionalFormatting sqref="AG40">
    <cfRule type="containsText" dxfId="645" priority="82" operator="containsText" text="Extremo">
      <formula>NOT(ISERROR(SEARCH("Extremo",AG40)))</formula>
    </cfRule>
    <cfRule type="containsText" dxfId="644" priority="83" operator="containsText" text="Alto">
      <formula>NOT(ISERROR(SEARCH("Alto",AG40)))</formula>
    </cfRule>
    <cfRule type="containsText" dxfId="643" priority="84" operator="containsText" text="Moderado">
      <formula>NOT(ISERROR(SEARCH("Moderado",AG40)))</formula>
    </cfRule>
    <cfRule type="containsText" dxfId="642" priority="85" operator="containsText" text="Menor">
      <formula>NOT(ISERROR(SEARCH("Menor",AG40)))</formula>
    </cfRule>
    <cfRule type="containsText" dxfId="641" priority="86" operator="containsText" text="Bajo">
      <formula>NOT(ISERROR(SEARCH("Bajo",AG40)))</formula>
    </cfRule>
    <cfRule type="containsText" dxfId="640" priority="87" operator="containsText" text="Moderado">
      <formula>NOT(ISERROR(SEARCH("Moderado",AG40)))</formula>
    </cfRule>
    <cfRule type="containsText" dxfId="639" priority="88" operator="containsText" text="Extremo">
      <formula>NOT(ISERROR(SEARCH("Extremo",AG40)))</formula>
    </cfRule>
    <cfRule type="containsText" dxfId="638" priority="89" operator="containsText" text="Baja">
      <formula>NOT(ISERROR(SEARCH("Baja",AG40)))</formula>
    </cfRule>
    <cfRule type="containsText" dxfId="637" priority="90" operator="containsText" text="Alto">
      <formula>NOT(ISERROR(SEARCH("Alto",AG40)))</formula>
    </cfRule>
  </conditionalFormatting>
  <conditionalFormatting sqref="AE40:AE44">
    <cfRule type="containsText" dxfId="636" priority="72" operator="containsText" text="Catastrófico">
      <formula>NOT(ISERROR(SEARCH("Catastrófico",AE40)))</formula>
    </cfRule>
    <cfRule type="containsText" dxfId="635" priority="73" operator="containsText" text="Moderado">
      <formula>NOT(ISERROR(SEARCH("Moderado",AE40)))</formula>
    </cfRule>
    <cfRule type="containsText" dxfId="634" priority="74" operator="containsText" text="Menor">
      <formula>NOT(ISERROR(SEARCH("Menor",AE40)))</formula>
    </cfRule>
    <cfRule type="containsText" dxfId="633" priority="75" operator="containsText" text="Leve">
      <formula>NOT(ISERROR(SEARCH("Leve",AE40)))</formula>
    </cfRule>
    <cfRule type="containsText" dxfId="632" priority="76" operator="containsText" text="Mayor">
      <formula>NOT(ISERROR(SEARCH("Mayor",AE40)))</formula>
    </cfRule>
  </conditionalFormatting>
  <conditionalFormatting sqref="N45">
    <cfRule type="containsText" dxfId="631" priority="67" operator="containsText" text="Extremo">
      <formula>NOT(ISERROR(SEARCH("Extremo",N45)))</formula>
    </cfRule>
    <cfRule type="containsText" dxfId="630" priority="68" operator="containsText" text="Alto">
      <formula>NOT(ISERROR(SEARCH("Alto",N45)))</formula>
    </cfRule>
    <cfRule type="containsText" dxfId="629" priority="69" operator="containsText" text="Bajo">
      <formula>NOT(ISERROR(SEARCH("Bajo",N45)))</formula>
    </cfRule>
    <cfRule type="containsText" dxfId="628" priority="70" operator="containsText" text="Moderado">
      <formula>NOT(ISERROR(SEARCH("Moderado",N45)))</formula>
    </cfRule>
    <cfRule type="containsText" dxfId="627" priority="71" operator="containsText" text="Extremo">
      <formula>NOT(ISERROR(SEARCH("Extremo",N45)))</formula>
    </cfRule>
  </conditionalFormatting>
  <conditionalFormatting sqref="I45">
    <cfRule type="containsText" dxfId="626" priority="44" operator="containsText" text="Muy Baja">
      <formula>NOT(ISERROR(SEARCH("Muy Baja",I45)))</formula>
    </cfRule>
    <cfRule type="containsText" dxfId="625" priority="45" operator="containsText" text="Baja">
      <formula>NOT(ISERROR(SEARCH("Baja",I45)))</formula>
    </cfRule>
    <cfRule type="containsText" dxfId="624" priority="47" operator="containsText" text="Muy Alta">
      <formula>NOT(ISERROR(SEARCH("Muy Alta",I45)))</formula>
    </cfRule>
    <cfRule type="containsText" dxfId="623" priority="48" operator="containsText" text="Alta">
      <formula>NOT(ISERROR(SEARCH("Alta",I45)))</formula>
    </cfRule>
    <cfRule type="containsText" dxfId="622" priority="49" operator="containsText" text="Media">
      <formula>NOT(ISERROR(SEARCH("Media",I45)))</formula>
    </cfRule>
    <cfRule type="containsText" dxfId="621" priority="50" operator="containsText" text="Media">
      <formula>NOT(ISERROR(SEARCH("Media",I45)))</formula>
    </cfRule>
    <cfRule type="containsText" dxfId="620" priority="51" operator="containsText" text="Media">
      <formula>NOT(ISERROR(SEARCH("Media",I45)))</formula>
    </cfRule>
    <cfRule type="containsText" dxfId="619" priority="52" operator="containsText" text="Muy Baja">
      <formula>NOT(ISERROR(SEARCH("Muy Baja",I45)))</formula>
    </cfRule>
    <cfRule type="containsText" dxfId="618" priority="53" operator="containsText" text="Baja">
      <formula>NOT(ISERROR(SEARCH("Baja",I45)))</formula>
    </cfRule>
    <cfRule type="containsText" dxfId="617" priority="54" operator="containsText" text="Muy Baja">
      <formula>NOT(ISERROR(SEARCH("Muy Baja",I45)))</formula>
    </cfRule>
    <cfRule type="containsText" dxfId="616" priority="55" operator="containsText" text="Muy Baja">
      <formula>NOT(ISERROR(SEARCH("Muy Baja",I45)))</formula>
    </cfRule>
    <cfRule type="containsText" dxfId="615" priority="56" operator="containsText" text="Muy Baja">
      <formula>NOT(ISERROR(SEARCH("Muy Baja",I45)))</formula>
    </cfRule>
    <cfRule type="containsText" dxfId="614" priority="57" operator="containsText" text="Muy Baja'Tabla probabilidad'!">
      <formula>NOT(ISERROR(SEARCH("Muy Baja'Tabla probabilidad'!",I45)))</formula>
    </cfRule>
    <cfRule type="containsText" dxfId="613" priority="58" operator="containsText" text="Muy bajo">
      <formula>NOT(ISERROR(SEARCH("Muy bajo",I45)))</formula>
    </cfRule>
    <cfRule type="containsText" dxfId="612" priority="59" operator="containsText" text="Alta">
      <formula>NOT(ISERROR(SEARCH("Alta",I45)))</formula>
    </cfRule>
    <cfRule type="containsText" dxfId="611" priority="60" operator="containsText" text="Media">
      <formula>NOT(ISERROR(SEARCH("Media",I45)))</formula>
    </cfRule>
    <cfRule type="containsText" dxfId="610" priority="61" operator="containsText" text="Baja">
      <formula>NOT(ISERROR(SEARCH("Baja",I45)))</formula>
    </cfRule>
    <cfRule type="containsText" dxfId="609" priority="62" operator="containsText" text="Muy baja">
      <formula>NOT(ISERROR(SEARCH("Muy baja",I45)))</formula>
    </cfRule>
    <cfRule type="cellIs" dxfId="608" priority="65" operator="between">
      <formula>1</formula>
      <formula>2</formula>
    </cfRule>
    <cfRule type="cellIs" dxfId="607" priority="66" operator="between">
      <formula>0</formula>
      <formula>2</formula>
    </cfRule>
  </conditionalFormatting>
  <conditionalFormatting sqref="I45">
    <cfRule type="containsText" dxfId="606" priority="46" operator="containsText" text="Muy Alta">
      <formula>NOT(ISERROR(SEARCH("Muy Alta",I45)))</formula>
    </cfRule>
  </conditionalFormatting>
  <conditionalFormatting sqref="Y45:Y49">
    <cfRule type="containsText" dxfId="605" priority="26" operator="containsText" text="Muy Alta">
      <formula>NOT(ISERROR(SEARCH("Muy Alta",Y45)))</formula>
    </cfRule>
    <cfRule type="containsText" dxfId="604" priority="27" operator="containsText" text="Alta">
      <formula>NOT(ISERROR(SEARCH("Alta",Y45)))</formula>
    </cfRule>
    <cfRule type="containsText" dxfId="603" priority="28" operator="containsText" text="Media">
      <formula>NOT(ISERROR(SEARCH("Media",Y45)))</formula>
    </cfRule>
    <cfRule type="containsText" dxfId="602" priority="29" operator="containsText" text="Muy Baja">
      <formula>NOT(ISERROR(SEARCH("Muy Baja",Y45)))</formula>
    </cfRule>
    <cfRule type="containsText" dxfId="601" priority="30" operator="containsText" text="Baja">
      <formula>NOT(ISERROR(SEARCH("Baja",Y45)))</formula>
    </cfRule>
    <cfRule type="containsText" dxfId="600" priority="31" operator="containsText" text="Muy Baja">
      <formula>NOT(ISERROR(SEARCH("Muy Baja",Y45)))</formula>
    </cfRule>
  </conditionalFormatting>
  <conditionalFormatting sqref="AC45:AC49">
    <cfRule type="containsText" dxfId="599" priority="21" operator="containsText" text="Catastrófico">
      <formula>NOT(ISERROR(SEARCH("Catastrófico",AC45)))</formula>
    </cfRule>
    <cfRule type="containsText" dxfId="598" priority="22" operator="containsText" text="Mayor">
      <formula>NOT(ISERROR(SEARCH("Mayor",AC45)))</formula>
    </cfRule>
    <cfRule type="containsText" dxfId="597" priority="23" operator="containsText" text="Moderado">
      <formula>NOT(ISERROR(SEARCH("Moderado",AC45)))</formula>
    </cfRule>
    <cfRule type="containsText" dxfId="596" priority="24" operator="containsText" text="Menor">
      <formula>NOT(ISERROR(SEARCH("Menor",AC45)))</formula>
    </cfRule>
    <cfRule type="containsText" dxfId="595" priority="25" operator="containsText" text="Leve">
      <formula>NOT(ISERROR(SEARCH("Leve",AC45)))</formula>
    </cfRule>
  </conditionalFormatting>
  <conditionalFormatting sqref="AG45">
    <cfRule type="containsText" dxfId="594" priority="12" operator="containsText" text="Extremo">
      <formula>NOT(ISERROR(SEARCH("Extremo",AG45)))</formula>
    </cfRule>
    <cfRule type="containsText" dxfId="593" priority="13" operator="containsText" text="Alto">
      <formula>NOT(ISERROR(SEARCH("Alto",AG45)))</formula>
    </cfRule>
    <cfRule type="containsText" dxfId="592" priority="14" operator="containsText" text="Moderado">
      <formula>NOT(ISERROR(SEARCH("Moderado",AG45)))</formula>
    </cfRule>
    <cfRule type="containsText" dxfId="591" priority="15" operator="containsText" text="Menor">
      <formula>NOT(ISERROR(SEARCH("Menor",AG45)))</formula>
    </cfRule>
    <cfRule type="containsText" dxfId="590" priority="16" operator="containsText" text="Bajo">
      <formula>NOT(ISERROR(SEARCH("Bajo",AG45)))</formula>
    </cfRule>
    <cfRule type="containsText" dxfId="589" priority="17" operator="containsText" text="Moderado">
      <formula>NOT(ISERROR(SEARCH("Moderado",AG45)))</formula>
    </cfRule>
    <cfRule type="containsText" dxfId="588" priority="18" operator="containsText" text="Extremo">
      <formula>NOT(ISERROR(SEARCH("Extremo",AG45)))</formula>
    </cfRule>
    <cfRule type="containsText" dxfId="587" priority="19" operator="containsText" text="Baja">
      <formula>NOT(ISERROR(SEARCH("Baja",AG45)))</formula>
    </cfRule>
    <cfRule type="containsText" dxfId="586" priority="20" operator="containsText" text="Alto">
      <formula>NOT(ISERROR(SEARCH("Alto",AG45)))</formula>
    </cfRule>
  </conditionalFormatting>
  <conditionalFormatting sqref="AE45:AE49">
    <cfRule type="containsText" dxfId="585" priority="2" operator="containsText" text="Catastrófico">
      <formula>NOT(ISERROR(SEARCH("Catastrófico",AE45)))</formula>
    </cfRule>
    <cfRule type="containsText" dxfId="584" priority="3" operator="containsText" text="Moderado">
      <formula>NOT(ISERROR(SEARCH("Moderado",AE45)))</formula>
    </cfRule>
    <cfRule type="containsText" dxfId="583" priority="4" operator="containsText" text="Menor">
      <formula>NOT(ISERROR(SEARCH("Menor",AE45)))</formula>
    </cfRule>
    <cfRule type="containsText" dxfId="582" priority="5" operator="containsText" text="Leve">
      <formula>NOT(ISERROR(SEARCH("Leve",AE45)))</formula>
    </cfRule>
    <cfRule type="containsText" dxfId="581" priority="6" operator="containsText" text="Mayor">
      <formula>NOT(ISERROR(SEARCH("Mayor",AE45)))</formula>
    </cfRule>
  </conditionalFormatting>
  <dataValidations count="1">
    <dataValidation allowBlank="1" showInputMessage="1" showErrorMessage="1" prompt="Enunciar cuál es el control" sqref="P13 P10:P11"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421" operator="containsText" id="{DF7D542B-1BF1-4317-8F9F-9E217298398A}">
            <xm:f>NOT(ISERROR(SEARCH('Tabla probabilidad'!$B$5,I20)))</xm:f>
            <xm:f>'Tabla probabilidad'!$B$5</xm:f>
            <x14:dxf>
              <font>
                <color rgb="FF006100"/>
              </font>
              <fill>
                <patternFill>
                  <bgColor rgb="FFC6EFCE"/>
                </patternFill>
              </fill>
            </x14:dxf>
          </x14:cfRule>
          <x14:cfRule type="containsText" priority="422" operator="containsText" id="{588CF624-76F0-4DA9-B250-68F531E8679C}">
            <xm:f>NOT(ISERROR(SEARCH('Tabla probabilidad'!$B$5,I20)))</xm:f>
            <xm:f>'Tabla probabilidad'!$B$5</xm:f>
            <x14:dxf>
              <font>
                <color rgb="FF9C0006"/>
              </font>
              <fill>
                <patternFill>
                  <bgColor rgb="FFFFC7CE"/>
                </patternFill>
              </fill>
            </x14:dxf>
          </x14:cfRule>
          <xm:sqref>I20 I25 I30</xm:sqref>
        </x14:conditionalFormatting>
        <x14:conditionalFormatting xmlns:xm="http://schemas.microsoft.com/office/excel/2006/main">
          <x14:cfRule type="containsText" priority="203" operator="containsText" id="{D71E484F-FE07-4D18-8E45-7EB7DDE70E2C}">
            <xm:f>NOT(ISERROR(SEARCH('Tabla probabilidad'!$B$5,I35)))</xm:f>
            <xm:f>'Tabla probabilidad'!$B$5</xm:f>
            <x14:dxf>
              <font>
                <color rgb="FF006100"/>
              </font>
              <fill>
                <patternFill>
                  <bgColor rgb="FFC6EFCE"/>
                </patternFill>
              </fill>
            </x14:dxf>
          </x14:cfRule>
          <x14:cfRule type="containsText" priority="204" operator="containsText" id="{DC4E61ED-7433-4BAB-A2FA-262F21FE4597}">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33" operator="containsText" id="{91325732-CCEB-40E7-9A2C-98900CB15E77}">
            <xm:f>NOT(ISERROR(SEARCH('Tabla probabilidad'!$B$5,I40)))</xm:f>
            <xm:f>'Tabla probabilidad'!$B$5</xm:f>
            <x14:dxf>
              <font>
                <color rgb="FF006100"/>
              </font>
              <fill>
                <patternFill>
                  <bgColor rgb="FFC6EFCE"/>
                </patternFill>
              </fill>
            </x14:dxf>
          </x14:cfRule>
          <x14:cfRule type="containsText" priority="134" operator="containsText" id="{36243104-5BAC-4A7B-8705-D48F4AC59121}">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63" operator="containsText" id="{3498E6D8-7225-4046-93C9-2583E1784B5A}">
            <xm:f>NOT(ISERROR(SEARCH('Tabla probabilidad'!$B$5,I45)))</xm:f>
            <xm:f>'Tabla probabilidad'!$B$5</xm:f>
            <x14:dxf>
              <font>
                <color rgb="FF006100"/>
              </font>
              <fill>
                <patternFill>
                  <bgColor rgb="FFC6EFCE"/>
                </patternFill>
              </fill>
            </x14:dxf>
          </x14:cfRule>
          <x14:cfRule type="containsText" priority="64" operator="containsText" id="{E63BDDF0-19FD-41FB-A743-3056F46EF7F2}">
            <xm:f>NOT(ISERROR(SEARCH('Tabla probabilidad'!$B$5,I45)))</xm:f>
            <xm:f>'Tabla probabilidad'!$B$5</xm:f>
            <x14:dxf>
              <font>
                <color rgb="FF9C0006"/>
              </font>
              <fill>
                <patternFill>
                  <bgColor rgb="FFFFC7CE"/>
                </patternFill>
              </fill>
            </x14:dxf>
          </x14:cfRule>
          <xm:sqref>I45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xm:sqref>
        </x14:dataValidation>
        <x14:dataValidation type="list" allowBlank="1" showInputMessage="1" showErrorMessage="1" xr:uid="{00000000-0002-0000-0400-000002000000}">
          <x14:formula1>
            <xm:f>LISTA!$K$3:$K$6</xm:f>
          </x14:formula1>
          <xm:sqref>AH10 AH15 AH20 AH25 AH30 AH35 AH40 AH45</xm:sqref>
        </x14:dataValidation>
        <x14:dataValidation type="list" allowBlank="1" showInputMessage="1" showErrorMessage="1" xr:uid="{00000000-0002-0000-0400-000003000000}">
          <x14:formula1>
            <xm:f>LISTA!$E$3:$E$5</xm:f>
          </x14:formula1>
          <xm:sqref>R10:R49</xm:sqref>
        </x14:dataValidation>
        <x14:dataValidation type="list" allowBlank="1" showInputMessage="1" showErrorMessage="1" xr:uid="{00000000-0002-0000-0400-000004000000}">
          <x14:formula1>
            <xm:f>LISTA!$F$3:$F$4</xm:f>
          </x14:formula1>
          <xm:sqref>S10:S49</xm:sqref>
        </x14:dataValidation>
        <x14:dataValidation type="list" allowBlank="1" showInputMessage="1" showErrorMessage="1" xr:uid="{00000000-0002-0000-0400-000005000000}">
          <x14:formula1>
            <xm:f>LISTA!$G$3:$G$4</xm:f>
          </x14:formula1>
          <xm:sqref>U10:U49</xm:sqref>
        </x14:dataValidation>
        <x14:dataValidation type="list" allowBlank="1" showInputMessage="1" showErrorMessage="1" xr:uid="{00000000-0002-0000-0400-000006000000}">
          <x14:formula1>
            <xm:f>LISTA!$H$3:$H$4</xm:f>
          </x14:formula1>
          <xm:sqref>V10:V49</xm:sqref>
        </x14:dataValidation>
        <x14:dataValidation type="list" allowBlank="1" showInputMessage="1" showErrorMessage="1" xr:uid="{00000000-0002-0000-0400-000007000000}">
          <x14:formula1>
            <xm:f>LISTA!$I$3:$I$4</xm:f>
          </x14:formula1>
          <xm:sqref>W10:W49</xm:sqref>
        </x14:dataValidation>
        <x14:dataValidation type="list" allowBlank="1" showInputMessage="1" showErrorMessage="1" xr:uid="{00000000-0002-0000-0400-000008000000}">
          <x14:formula1>
            <xm:f>LISTA!$C$3:$C$10</xm:f>
          </x14:formula1>
          <xm:sqref>G10:G49</xm:sqref>
        </x14:dataValidation>
        <x14:dataValidation type="list" allowBlank="1" showInputMessage="1" showErrorMessage="1" xr:uid="{00000000-0002-0000-0400-000009000000}">
          <x14:formula1>
            <xm:f>LISTA!$D$3:$D$31</xm:f>
          </x14:formula1>
          <xm:sqref>K10:K49</xm:sqref>
        </x14:dataValidation>
        <x14:dataValidation type="list" allowBlank="1" showInputMessage="1" showErrorMessage="1" xr:uid="{00000000-0002-0000-0400-00000A000000}">
          <x14:formula1>
            <xm:f>LISTA!$B$3:$B$9</xm:f>
          </x14:formula1>
          <xm:sqref>C10:C49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C1" zoomScale="69" zoomScaleNormal="69" workbookViewId="0">
      <selection activeCell="B7" sqref="B7"/>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09" t="s">
        <v>12</v>
      </c>
      <c r="B3" s="409"/>
      <c r="C3" s="409"/>
      <c r="D3" s="409"/>
      <c r="E3" s="409"/>
      <c r="F3" s="409"/>
      <c r="G3" s="409"/>
      <c r="H3" s="409"/>
    </row>
    <row r="4" spans="1:9" x14ac:dyDescent="0.25">
      <c r="A4" s="409"/>
      <c r="B4" s="409"/>
      <c r="C4" s="409"/>
      <c r="D4" s="409"/>
      <c r="E4" s="409"/>
      <c r="F4" s="409"/>
      <c r="G4" s="409"/>
      <c r="H4" s="409"/>
    </row>
    <row r="5" spans="1:9" ht="34.5" thickBot="1" x14ac:dyDescent="0.3">
      <c r="A5" s="19"/>
      <c r="B5" s="19"/>
      <c r="C5" s="19"/>
      <c r="D5" s="19"/>
      <c r="E5" s="19"/>
      <c r="F5" s="19"/>
      <c r="G5" s="19"/>
      <c r="H5" s="19"/>
    </row>
    <row r="6" spans="1:9" ht="71.25" customHeight="1" thickBot="1" x14ac:dyDescent="0.3">
      <c r="A6" s="410" t="s">
        <v>12</v>
      </c>
      <c r="B6" s="84" t="s">
        <v>93</v>
      </c>
      <c r="C6" s="85" t="s">
        <v>94</v>
      </c>
      <c r="D6" s="85" t="s">
        <v>95</v>
      </c>
      <c r="E6" s="85" t="s">
        <v>96</v>
      </c>
      <c r="F6" s="85" t="s">
        <v>97</v>
      </c>
      <c r="G6" s="159" t="s">
        <v>98</v>
      </c>
      <c r="H6" s="84" t="s">
        <v>99</v>
      </c>
      <c r="I6" s="84" t="s">
        <v>364</v>
      </c>
    </row>
    <row r="7" spans="1:9" ht="265.5" customHeight="1" thickBot="1" x14ac:dyDescent="0.3">
      <c r="A7" s="411"/>
      <c r="B7" s="20" t="s">
        <v>100</v>
      </c>
      <c r="C7" s="20" t="s">
        <v>101</v>
      </c>
      <c r="D7" s="20" t="s">
        <v>102</v>
      </c>
      <c r="E7" s="20" t="s">
        <v>103</v>
      </c>
      <c r="F7" s="20" t="s">
        <v>104</v>
      </c>
      <c r="G7" s="21" t="s">
        <v>105</v>
      </c>
      <c r="H7" s="169" t="s">
        <v>106</v>
      </c>
      <c r="I7" s="169" t="s">
        <v>365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B5" sqref="B5"/>
    </sheetView>
  </sheetViews>
  <sheetFormatPr baseColWidth="10" defaultRowHeight="15" x14ac:dyDescent="0.25"/>
  <cols>
    <col min="2" max="2" width="24.140625" customWidth="1"/>
    <col min="3" max="3" width="75.7109375" customWidth="1"/>
    <col min="4" max="4" width="29.85546875" customWidth="1"/>
    <col min="32" max="137" width="11.42578125" style="119"/>
  </cols>
  <sheetData>
    <row r="1" spans="1:31" s="119" customFormat="1" x14ac:dyDescent="0.25"/>
    <row r="2" spans="1:31" ht="23.25" x14ac:dyDescent="0.25">
      <c r="A2" s="7"/>
      <c r="B2" s="412" t="s">
        <v>107</v>
      </c>
      <c r="C2" s="412"/>
      <c r="D2" s="412"/>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8"/>
      <c r="C3" s="108"/>
      <c r="D3" s="108"/>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2" t="s">
        <v>108</v>
      </c>
      <c r="D4" s="122"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3" t="s">
        <v>110</v>
      </c>
      <c r="C5" s="124" t="s">
        <v>389</v>
      </c>
      <c r="D5" s="12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26" t="s">
        <v>111</v>
      </c>
      <c r="C6" s="127" t="s">
        <v>112</v>
      </c>
      <c r="D6" s="12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9" t="s">
        <v>113</v>
      </c>
      <c r="C7" s="127" t="s">
        <v>114</v>
      </c>
      <c r="D7" s="128">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0" t="s">
        <v>115</v>
      </c>
      <c r="C8" s="127" t="s">
        <v>116</v>
      </c>
      <c r="D8" s="12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1" t="s">
        <v>117</v>
      </c>
      <c r="C9" s="127" t="s">
        <v>118</v>
      </c>
      <c r="D9" s="128">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9" customFormat="1" x14ac:dyDescent="0.25"/>
    <row r="35" spans="1:31" s="119" customFormat="1" x14ac:dyDescent="0.25"/>
    <row r="36" spans="1:31" s="119" customFormat="1" x14ac:dyDescent="0.25"/>
    <row r="37" spans="1:31" s="119" customFormat="1" x14ac:dyDescent="0.25"/>
    <row r="38" spans="1:31" s="119" customFormat="1" x14ac:dyDescent="0.25"/>
    <row r="39" spans="1:31" s="119" customFormat="1" x14ac:dyDescent="0.25"/>
    <row r="40" spans="1:31" s="119" customFormat="1" x14ac:dyDescent="0.25"/>
    <row r="41" spans="1:31" s="119" customFormat="1" x14ac:dyDescent="0.25"/>
    <row r="42" spans="1:31" s="119" customFormat="1" x14ac:dyDescent="0.25"/>
    <row r="43" spans="1:31" s="119" customFormat="1" x14ac:dyDescent="0.25"/>
    <row r="44" spans="1:31" s="119" customFormat="1" x14ac:dyDescent="0.25"/>
    <row r="45" spans="1:31" s="119" customFormat="1" x14ac:dyDescent="0.25"/>
    <row r="46" spans="1:31" s="119" customFormat="1" x14ac:dyDescent="0.25"/>
    <row r="47" spans="1:31" s="119" customFormat="1" x14ac:dyDescent="0.25"/>
    <row r="48" spans="1:31" s="119" customFormat="1" x14ac:dyDescent="0.25"/>
    <row r="49" s="119" customFormat="1" x14ac:dyDescent="0.25"/>
    <row r="50" s="119" customFormat="1" x14ac:dyDescent="0.25"/>
    <row r="51" s="119" customFormat="1" x14ac:dyDescent="0.25"/>
    <row r="52" s="119" customFormat="1" x14ac:dyDescent="0.25"/>
    <row r="53" s="119" customFormat="1" x14ac:dyDescent="0.25"/>
    <row r="54" s="119" customFormat="1" x14ac:dyDescent="0.25"/>
    <row r="55" s="119" customFormat="1" x14ac:dyDescent="0.25"/>
    <row r="56" s="119" customFormat="1" x14ac:dyDescent="0.25"/>
    <row r="57" s="119" customFormat="1" x14ac:dyDescent="0.25"/>
    <row r="58" s="119" customFormat="1" x14ac:dyDescent="0.25"/>
    <row r="59" s="119" customFormat="1" x14ac:dyDescent="0.25"/>
    <row r="60" s="119" customFormat="1" x14ac:dyDescent="0.25"/>
    <row r="61" s="119" customFormat="1" x14ac:dyDescent="0.25"/>
    <row r="62" s="119" customFormat="1" x14ac:dyDescent="0.25"/>
    <row r="63" s="119" customFormat="1" x14ac:dyDescent="0.25"/>
    <row r="64" s="119" customFormat="1" x14ac:dyDescent="0.25"/>
    <row r="65" s="119" customFormat="1" x14ac:dyDescent="0.25"/>
    <row r="66" s="119" customFormat="1" x14ac:dyDescent="0.25"/>
    <row r="67" s="119" customFormat="1" x14ac:dyDescent="0.25"/>
    <row r="68" s="119" customFormat="1" x14ac:dyDescent="0.25"/>
    <row r="69" s="119" customFormat="1" x14ac:dyDescent="0.25"/>
    <row r="70" s="119" customFormat="1" x14ac:dyDescent="0.25"/>
    <row r="71" s="119" customFormat="1" x14ac:dyDescent="0.25"/>
    <row r="72" s="119" customFormat="1" x14ac:dyDescent="0.25"/>
    <row r="73" s="119" customFormat="1" x14ac:dyDescent="0.25"/>
    <row r="74" s="119" customFormat="1" x14ac:dyDescent="0.25"/>
    <row r="75" s="119" customFormat="1" x14ac:dyDescent="0.25"/>
    <row r="76" s="119" customFormat="1" x14ac:dyDescent="0.25"/>
    <row r="77" s="119" customFormat="1" x14ac:dyDescent="0.25"/>
    <row r="78" s="119" customFormat="1" x14ac:dyDescent="0.25"/>
    <row r="79" s="119" customFormat="1" x14ac:dyDescent="0.25"/>
    <row r="80" s="119" customFormat="1" x14ac:dyDescent="0.25"/>
    <row r="81" s="119" customFormat="1" x14ac:dyDescent="0.25"/>
    <row r="82" s="119" customFormat="1" x14ac:dyDescent="0.25"/>
    <row r="83" s="119" customFormat="1" x14ac:dyDescent="0.25"/>
    <row r="84" s="119" customFormat="1" x14ac:dyDescent="0.25"/>
    <row r="85" s="119" customFormat="1" x14ac:dyDescent="0.25"/>
    <row r="86" s="119" customFormat="1" x14ac:dyDescent="0.25"/>
    <row r="87" s="119" customFormat="1" x14ac:dyDescent="0.25"/>
    <row r="88" s="119" customFormat="1" x14ac:dyDescent="0.25"/>
    <row r="89" s="119" customFormat="1" x14ac:dyDescent="0.25"/>
    <row r="90" s="119" customFormat="1" x14ac:dyDescent="0.25"/>
    <row r="91" s="119" customFormat="1" x14ac:dyDescent="0.25"/>
    <row r="92" s="119" customFormat="1" x14ac:dyDescent="0.25"/>
    <row r="93" s="119" customFormat="1" x14ac:dyDescent="0.25"/>
    <row r="94" s="119" customFormat="1" x14ac:dyDescent="0.25"/>
    <row r="95" s="119" customFormat="1" x14ac:dyDescent="0.25"/>
    <row r="96" s="119" customFormat="1" x14ac:dyDescent="0.25"/>
    <row r="97" s="119" customFormat="1" x14ac:dyDescent="0.25"/>
    <row r="98" s="119" customFormat="1" x14ac:dyDescent="0.25"/>
    <row r="99" s="119" customFormat="1" x14ac:dyDescent="0.25"/>
    <row r="100" s="119" customFormat="1" x14ac:dyDescent="0.25"/>
    <row r="101" s="119" customFormat="1" x14ac:dyDescent="0.25"/>
    <row r="102" s="119" customFormat="1" x14ac:dyDescent="0.25"/>
    <row r="103" s="119" customFormat="1" x14ac:dyDescent="0.25"/>
    <row r="104" s="119" customFormat="1" x14ac:dyDescent="0.25"/>
    <row r="105" s="119" customFormat="1" x14ac:dyDescent="0.25"/>
    <row r="106" s="119" customFormat="1" x14ac:dyDescent="0.25"/>
    <row r="107" s="119" customFormat="1" x14ac:dyDescent="0.25"/>
    <row r="108" s="119" customFormat="1" x14ac:dyDescent="0.25"/>
    <row r="109" s="119" customFormat="1" x14ac:dyDescent="0.25"/>
    <row r="110" s="119" customFormat="1" x14ac:dyDescent="0.25"/>
    <row r="111" s="119" customFormat="1" x14ac:dyDescent="0.25"/>
    <row r="112" s="119" customFormat="1" x14ac:dyDescent="0.25"/>
    <row r="113" s="119" customFormat="1" x14ac:dyDescent="0.25"/>
    <row r="114" s="119" customFormat="1" x14ac:dyDescent="0.25"/>
    <row r="115" s="119" customFormat="1" x14ac:dyDescent="0.25"/>
    <row r="116" s="119" customFormat="1" x14ac:dyDescent="0.25"/>
    <row r="117" s="119" customFormat="1" x14ac:dyDescent="0.25"/>
    <row r="118" s="119" customFormat="1" x14ac:dyDescent="0.25"/>
    <row r="119" s="119" customFormat="1" x14ac:dyDescent="0.25"/>
    <row r="120" s="119" customFormat="1" x14ac:dyDescent="0.25"/>
    <row r="121" s="119" customFormat="1" x14ac:dyDescent="0.25"/>
    <row r="122" s="119" customFormat="1" x14ac:dyDescent="0.25"/>
    <row r="123" s="119" customFormat="1" x14ac:dyDescent="0.25"/>
    <row r="124" s="119" customFormat="1" x14ac:dyDescent="0.25"/>
    <row r="125" s="119" customFormat="1" x14ac:dyDescent="0.25"/>
    <row r="126" s="119" customFormat="1" x14ac:dyDescent="0.25"/>
    <row r="127" s="119" customFormat="1" x14ac:dyDescent="0.25"/>
    <row r="128" s="119" customFormat="1" x14ac:dyDescent="0.25"/>
    <row r="129" s="119" customFormat="1" x14ac:dyDescent="0.25"/>
    <row r="130" s="119" customFormat="1" x14ac:dyDescent="0.25"/>
    <row r="131" s="119" customFormat="1" x14ac:dyDescent="0.25"/>
    <row r="132" s="119" customFormat="1" x14ac:dyDescent="0.25"/>
    <row r="133" s="119" customFormat="1" x14ac:dyDescent="0.25"/>
    <row r="134" s="119" customFormat="1" x14ac:dyDescent="0.25"/>
    <row r="135" s="119" customFormat="1" x14ac:dyDescent="0.25"/>
    <row r="136" s="119" customFormat="1" x14ac:dyDescent="0.25"/>
    <row r="137" s="119" customFormat="1" x14ac:dyDescent="0.25"/>
    <row r="138" s="119" customFormat="1" x14ac:dyDescent="0.25"/>
    <row r="139" s="119" customFormat="1" x14ac:dyDescent="0.25"/>
    <row r="140" s="119" customFormat="1" x14ac:dyDescent="0.25"/>
    <row r="141" s="119" customFormat="1" x14ac:dyDescent="0.25"/>
    <row r="142" s="119" customFormat="1" x14ac:dyDescent="0.25"/>
    <row r="143" s="119" customFormat="1" x14ac:dyDescent="0.25"/>
    <row r="144" s="119" customFormat="1" x14ac:dyDescent="0.25"/>
    <row r="145" s="119" customFormat="1" x14ac:dyDescent="0.25"/>
    <row r="146" s="119" customFormat="1" x14ac:dyDescent="0.25"/>
    <row r="147" s="119" customFormat="1" x14ac:dyDescent="0.25"/>
    <row r="148" s="119" customFormat="1" x14ac:dyDescent="0.25"/>
    <row r="149" s="119" customFormat="1" x14ac:dyDescent="0.25"/>
    <row r="150" s="119" customFormat="1" x14ac:dyDescent="0.25"/>
    <row r="151" s="119" customFormat="1" x14ac:dyDescent="0.25"/>
    <row r="152" s="119" customFormat="1" x14ac:dyDescent="0.25"/>
    <row r="153" s="119" customFormat="1" x14ac:dyDescent="0.25"/>
    <row r="154" s="119" customFormat="1" x14ac:dyDescent="0.25"/>
    <row r="155" s="119" customFormat="1" x14ac:dyDescent="0.25"/>
    <row r="156" s="119" customFormat="1" x14ac:dyDescent="0.25"/>
    <row r="157" s="119" customFormat="1" x14ac:dyDescent="0.25"/>
    <row r="158" s="119" customFormat="1" x14ac:dyDescent="0.25"/>
    <row r="159" s="119" customFormat="1" x14ac:dyDescent="0.25"/>
    <row r="160" s="119" customFormat="1" x14ac:dyDescent="0.25"/>
    <row r="161" s="119" customFormat="1" x14ac:dyDescent="0.25"/>
    <row r="162" s="119" customFormat="1" x14ac:dyDescent="0.25"/>
    <row r="163" s="119" customFormat="1" x14ac:dyDescent="0.25"/>
    <row r="164" s="119" customFormat="1" x14ac:dyDescent="0.25"/>
    <row r="165" s="119" customFormat="1" x14ac:dyDescent="0.25"/>
    <row r="166" s="119" customFormat="1" x14ac:dyDescent="0.25"/>
    <row r="167" s="119" customFormat="1" x14ac:dyDescent="0.25"/>
    <row r="168" s="119" customFormat="1" x14ac:dyDescent="0.25"/>
    <row r="169" s="119" customFormat="1" x14ac:dyDescent="0.25"/>
    <row r="170" s="119" customFormat="1" x14ac:dyDescent="0.25"/>
    <row r="171" s="119" customFormat="1" x14ac:dyDescent="0.25"/>
    <row r="172" s="119" customFormat="1" x14ac:dyDescent="0.25"/>
    <row r="173" s="119" customFormat="1" x14ac:dyDescent="0.25"/>
    <row r="174" s="119" customFormat="1" x14ac:dyDescent="0.25"/>
    <row r="175" s="119" customFormat="1" x14ac:dyDescent="0.25"/>
    <row r="176" s="119" customFormat="1" x14ac:dyDescent="0.25"/>
    <row r="177" s="119" customFormat="1" x14ac:dyDescent="0.25"/>
    <row r="178" s="119" customFormat="1" x14ac:dyDescent="0.25"/>
    <row r="179" s="119" customFormat="1" x14ac:dyDescent="0.25"/>
    <row r="180" s="119" customFormat="1" x14ac:dyDescent="0.25"/>
    <row r="181" s="119" customFormat="1" x14ac:dyDescent="0.25"/>
    <row r="182" s="119" customFormat="1" x14ac:dyDescent="0.25"/>
    <row r="183" s="119" customFormat="1" x14ac:dyDescent="0.25"/>
    <row r="184" s="119" customFormat="1" x14ac:dyDescent="0.25"/>
    <row r="185" s="119" customFormat="1" x14ac:dyDescent="0.25"/>
    <row r="186" s="119" customFormat="1" x14ac:dyDescent="0.25"/>
    <row r="187" s="119" customFormat="1" x14ac:dyDescent="0.25"/>
    <row r="188" s="119" customFormat="1" x14ac:dyDescent="0.25"/>
    <row r="189" s="119" customFormat="1" x14ac:dyDescent="0.25"/>
    <row r="190" s="119" customFormat="1" x14ac:dyDescent="0.25"/>
    <row r="191" s="119" customFormat="1" x14ac:dyDescent="0.25"/>
    <row r="192" s="119" customFormat="1" x14ac:dyDescent="0.25"/>
    <row r="193" s="119" customFormat="1" x14ac:dyDescent="0.25"/>
    <row r="194" s="119" customFormat="1" x14ac:dyDescent="0.25"/>
    <row r="195" s="119" customFormat="1" x14ac:dyDescent="0.25"/>
    <row r="196" s="119" customFormat="1" x14ac:dyDescent="0.25"/>
    <row r="197" s="119" customFormat="1" x14ac:dyDescent="0.25"/>
    <row r="198" s="119" customFormat="1" x14ac:dyDescent="0.25"/>
    <row r="199" s="119" customFormat="1" x14ac:dyDescent="0.25"/>
    <row r="200" s="119" customFormat="1" x14ac:dyDescent="0.25"/>
    <row r="201" s="119" customFormat="1" x14ac:dyDescent="0.25"/>
    <row r="202" s="119" customFormat="1" x14ac:dyDescent="0.25"/>
    <row r="203" s="119" customFormat="1" x14ac:dyDescent="0.25"/>
    <row r="204" s="119" customFormat="1" x14ac:dyDescent="0.25"/>
    <row r="205" s="119" customFormat="1" x14ac:dyDescent="0.25"/>
    <row r="206" s="119" customFormat="1" x14ac:dyDescent="0.25"/>
    <row r="207" s="119" customFormat="1" x14ac:dyDescent="0.25"/>
    <row r="208" s="119" customFormat="1" x14ac:dyDescent="0.25"/>
    <row r="209" s="119" customFormat="1" x14ac:dyDescent="0.25"/>
    <row r="210" s="119" customFormat="1" x14ac:dyDescent="0.25"/>
    <row r="211" s="119" customFormat="1" x14ac:dyDescent="0.25"/>
    <row r="212" s="119" customFormat="1" x14ac:dyDescent="0.25"/>
    <row r="213" s="119" customFormat="1" x14ac:dyDescent="0.25"/>
    <row r="214" s="119" customFormat="1" x14ac:dyDescent="0.25"/>
    <row r="215" s="119" customFormat="1" x14ac:dyDescent="0.25"/>
    <row r="216" s="119" customFormat="1" x14ac:dyDescent="0.25"/>
    <row r="217" s="119" customFormat="1" x14ac:dyDescent="0.25"/>
    <row r="218" s="119" customFormat="1" x14ac:dyDescent="0.25"/>
    <row r="219" s="119" customFormat="1" x14ac:dyDescent="0.25"/>
    <row r="220" s="119" customFormat="1" x14ac:dyDescent="0.25"/>
    <row r="221" s="119" customFormat="1" x14ac:dyDescent="0.25"/>
    <row r="222" s="119" customFormat="1" x14ac:dyDescent="0.25"/>
    <row r="223" s="119" customFormat="1" x14ac:dyDescent="0.25"/>
    <row r="224" s="119" customFormat="1" x14ac:dyDescent="0.25"/>
    <row r="225" s="119" customFormat="1" x14ac:dyDescent="0.25"/>
    <row r="226" s="119" customFormat="1" x14ac:dyDescent="0.25"/>
    <row r="227" s="119" customFormat="1" x14ac:dyDescent="0.25"/>
    <row r="228" s="119" customFormat="1" x14ac:dyDescent="0.25"/>
    <row r="229" s="119" customFormat="1" x14ac:dyDescent="0.25"/>
    <row r="230" s="119" customFormat="1" x14ac:dyDescent="0.25"/>
    <row r="231" s="119" customFormat="1" x14ac:dyDescent="0.25"/>
    <row r="232" s="119" customFormat="1" x14ac:dyDescent="0.25"/>
    <row r="233" s="119" customFormat="1" x14ac:dyDescent="0.25"/>
    <row r="234" s="119" customFormat="1" x14ac:dyDescent="0.25"/>
    <row r="235" s="119" customFormat="1" x14ac:dyDescent="0.25"/>
    <row r="236" s="119" customFormat="1" x14ac:dyDescent="0.25"/>
    <row r="237" s="119" customFormat="1" x14ac:dyDescent="0.25"/>
    <row r="238" s="119" customFormat="1" x14ac:dyDescent="0.25"/>
    <row r="239" s="119" customFormat="1" x14ac:dyDescent="0.25"/>
    <row r="240" s="119" customFormat="1" x14ac:dyDescent="0.25"/>
    <row r="241" s="119" customFormat="1" x14ac:dyDescent="0.25"/>
    <row r="242" s="119" customFormat="1" x14ac:dyDescent="0.25"/>
    <row r="243" s="119" customFormat="1" x14ac:dyDescent="0.25"/>
    <row r="244" s="119" customFormat="1" x14ac:dyDescent="0.25"/>
    <row r="245" s="119" customFormat="1" x14ac:dyDescent="0.25"/>
    <row r="246" s="119" customFormat="1" x14ac:dyDescent="0.25"/>
    <row r="247" s="119" customFormat="1" x14ac:dyDescent="0.25"/>
    <row r="248" s="119" customFormat="1" x14ac:dyDescent="0.25"/>
    <row r="249" s="119" customFormat="1" x14ac:dyDescent="0.25"/>
    <row r="250" s="119" customFormat="1" x14ac:dyDescent="0.25"/>
    <row r="251" s="119" customFormat="1" x14ac:dyDescent="0.25"/>
    <row r="252" s="119" customFormat="1" x14ac:dyDescent="0.25"/>
    <row r="253" s="119" customFormat="1" x14ac:dyDescent="0.25"/>
    <row r="254" s="119" customFormat="1" x14ac:dyDescent="0.25"/>
    <row r="255" s="119" customFormat="1" x14ac:dyDescent="0.25"/>
    <row r="256" s="119" customFormat="1" x14ac:dyDescent="0.25"/>
    <row r="257" s="119" customFormat="1" x14ac:dyDescent="0.25"/>
    <row r="258" s="119" customFormat="1" x14ac:dyDescent="0.25"/>
    <row r="259" s="119" customFormat="1" x14ac:dyDescent="0.25"/>
    <row r="260" s="119" customFormat="1" x14ac:dyDescent="0.25"/>
    <row r="261" s="119" customFormat="1" x14ac:dyDescent="0.25"/>
    <row r="262" s="119" customFormat="1" x14ac:dyDescent="0.25"/>
    <row r="263" s="119" customFormat="1" x14ac:dyDescent="0.25"/>
    <row r="264" s="119" customFormat="1" x14ac:dyDescent="0.25"/>
    <row r="265" s="119" customFormat="1" x14ac:dyDescent="0.25"/>
    <row r="266" s="119" customFormat="1" x14ac:dyDescent="0.25"/>
    <row r="267" s="119" customFormat="1" x14ac:dyDescent="0.25"/>
    <row r="268" s="119" customFormat="1" x14ac:dyDescent="0.25"/>
    <row r="269" s="119" customFormat="1" x14ac:dyDescent="0.25"/>
    <row r="270" s="119" customFormat="1" x14ac:dyDescent="0.25"/>
    <row r="271" s="119" customFormat="1" x14ac:dyDescent="0.25"/>
    <row r="272" s="119" customFormat="1" x14ac:dyDescent="0.25"/>
    <row r="273" s="119" customFormat="1" x14ac:dyDescent="0.25"/>
    <row r="274" s="119" customFormat="1" x14ac:dyDescent="0.25"/>
    <row r="275" s="119" customFormat="1" x14ac:dyDescent="0.25"/>
    <row r="276" s="119" customFormat="1" x14ac:dyDescent="0.25"/>
    <row r="277" s="119" customFormat="1" x14ac:dyDescent="0.25"/>
    <row r="278" s="119" customFormat="1" x14ac:dyDescent="0.25"/>
    <row r="279" s="119" customFormat="1" x14ac:dyDescent="0.25"/>
    <row r="280" s="119" customFormat="1" x14ac:dyDescent="0.25"/>
    <row r="281" s="119" customFormat="1" x14ac:dyDescent="0.25"/>
    <row r="282" s="119" customFormat="1" x14ac:dyDescent="0.25"/>
    <row r="283" s="119" customFormat="1" x14ac:dyDescent="0.25"/>
    <row r="284" s="119" customFormat="1" x14ac:dyDescent="0.25"/>
    <row r="285" s="119" customFormat="1" x14ac:dyDescent="0.25"/>
    <row r="286" s="119" customFormat="1" x14ac:dyDescent="0.25"/>
    <row r="287" s="119" customFormat="1" x14ac:dyDescent="0.25"/>
    <row r="288" s="119" customFormat="1" x14ac:dyDescent="0.25"/>
    <row r="289" s="119" customFormat="1" x14ac:dyDescent="0.25"/>
    <row r="290" s="119" customFormat="1" x14ac:dyDescent="0.25"/>
    <row r="291" s="119" customFormat="1" x14ac:dyDescent="0.25"/>
    <row r="292" s="119" customFormat="1" x14ac:dyDescent="0.25"/>
    <row r="293" s="119" customFormat="1" x14ac:dyDescent="0.25"/>
    <row r="294" s="119" customFormat="1" x14ac:dyDescent="0.25"/>
    <row r="295" s="119" customFormat="1" x14ac:dyDescent="0.25"/>
    <row r="296" s="119" customFormat="1" x14ac:dyDescent="0.25"/>
    <row r="297" s="119" customFormat="1" x14ac:dyDescent="0.25"/>
    <row r="298" s="119" customFormat="1" x14ac:dyDescent="0.25"/>
    <row r="299" s="119" customFormat="1" x14ac:dyDescent="0.25"/>
    <row r="300" s="119" customFormat="1" x14ac:dyDescent="0.25"/>
    <row r="301" s="119" customFormat="1" x14ac:dyDescent="0.25"/>
    <row r="302" s="119" customFormat="1" x14ac:dyDescent="0.25"/>
    <row r="303" s="119" customFormat="1" x14ac:dyDescent="0.25"/>
    <row r="304" s="119" customFormat="1" x14ac:dyDescent="0.25"/>
    <row r="305" s="119" customFormat="1" x14ac:dyDescent="0.25"/>
    <row r="306" s="119" customFormat="1" x14ac:dyDescent="0.25"/>
    <row r="307" s="119" customFormat="1" x14ac:dyDescent="0.25"/>
    <row r="308" s="119" customFormat="1" x14ac:dyDescent="0.25"/>
    <row r="309" s="119" customFormat="1" x14ac:dyDescent="0.25"/>
    <row r="310" s="119" customFormat="1" x14ac:dyDescent="0.25"/>
    <row r="311" s="119" customFormat="1" x14ac:dyDescent="0.25"/>
    <row r="312" s="119" customFormat="1" x14ac:dyDescent="0.25"/>
    <row r="313" s="119" customFormat="1" x14ac:dyDescent="0.25"/>
    <row r="314" s="119" customFormat="1" x14ac:dyDescent="0.25"/>
    <row r="315" s="119" customFormat="1" x14ac:dyDescent="0.25"/>
    <row r="316" s="119" customFormat="1" x14ac:dyDescent="0.25"/>
    <row r="317" s="119" customFormat="1" x14ac:dyDescent="0.25"/>
    <row r="318" s="119" customFormat="1" x14ac:dyDescent="0.25"/>
    <row r="319" s="119" customFormat="1" x14ac:dyDescent="0.25"/>
    <row r="320" s="119" customFormat="1" x14ac:dyDescent="0.25"/>
    <row r="321" s="119" customFormat="1" x14ac:dyDescent="0.25"/>
    <row r="322" s="119" customFormat="1" x14ac:dyDescent="0.25"/>
    <row r="323" s="119" customFormat="1" x14ac:dyDescent="0.25"/>
    <row r="324" s="119" customFormat="1" x14ac:dyDescent="0.25"/>
    <row r="325" s="119" customFormat="1" x14ac:dyDescent="0.25"/>
    <row r="326" s="119" customFormat="1" x14ac:dyDescent="0.25"/>
    <row r="327" s="119" customFormat="1" x14ac:dyDescent="0.25"/>
    <row r="328" s="119" customFormat="1" x14ac:dyDescent="0.25"/>
    <row r="329" s="119" customFormat="1" x14ac:dyDescent="0.25"/>
    <row r="330" s="119" customFormat="1" x14ac:dyDescent="0.25"/>
    <row r="331" s="119" customFormat="1" x14ac:dyDescent="0.25"/>
    <row r="332" s="119" customFormat="1" x14ac:dyDescent="0.25"/>
    <row r="333" s="119" customFormat="1" x14ac:dyDescent="0.25"/>
    <row r="334" s="119" customFormat="1" x14ac:dyDescent="0.25"/>
    <row r="335" s="119" customFormat="1" x14ac:dyDescent="0.25"/>
    <row r="336" s="119" customFormat="1" x14ac:dyDescent="0.25"/>
    <row r="337" s="119" customFormat="1" x14ac:dyDescent="0.25"/>
    <row r="338" s="119" customFormat="1" x14ac:dyDescent="0.25"/>
    <row r="339" s="119" customFormat="1" x14ac:dyDescent="0.25"/>
    <row r="340" s="119" customFormat="1" x14ac:dyDescent="0.25"/>
    <row r="341" s="119" customFormat="1" x14ac:dyDescent="0.25"/>
    <row r="342" s="119" customFormat="1" x14ac:dyDescent="0.25"/>
    <row r="343" s="119" customFormat="1" x14ac:dyDescent="0.25"/>
    <row r="344" s="119" customFormat="1" x14ac:dyDescent="0.25"/>
    <row r="345" s="119" customFormat="1" x14ac:dyDescent="0.25"/>
    <row r="346" s="119" customFormat="1" x14ac:dyDescent="0.25"/>
    <row r="347" s="119" customFormat="1" x14ac:dyDescent="0.25"/>
    <row r="348" s="119" customFormat="1" x14ac:dyDescent="0.25"/>
    <row r="349" s="119" customFormat="1" x14ac:dyDescent="0.25"/>
    <row r="350" s="119" customFormat="1" x14ac:dyDescent="0.25"/>
    <row r="351" s="119" customFormat="1" x14ac:dyDescent="0.25"/>
    <row r="352" s="119" customFormat="1" x14ac:dyDescent="0.25"/>
    <row r="353" s="119" customFormat="1" x14ac:dyDescent="0.25"/>
    <row r="354" s="119" customFormat="1" x14ac:dyDescent="0.25"/>
    <row r="355" s="119" customFormat="1" x14ac:dyDescent="0.25"/>
    <row r="356" s="119" customFormat="1" x14ac:dyDescent="0.25"/>
    <row r="357" s="119" customFormat="1" x14ac:dyDescent="0.25"/>
    <row r="358" s="119" customFormat="1" x14ac:dyDescent="0.25"/>
    <row r="359" s="119" customFormat="1" x14ac:dyDescent="0.25"/>
    <row r="360" s="119" customFormat="1" x14ac:dyDescent="0.25"/>
    <row r="361" s="119" customFormat="1" x14ac:dyDescent="0.25"/>
    <row r="362" s="119" customFormat="1" x14ac:dyDescent="0.25"/>
    <row r="363" s="119" customFormat="1" x14ac:dyDescent="0.25"/>
    <row r="364" s="119" customFormat="1" x14ac:dyDescent="0.25"/>
    <row r="365" s="119" customFormat="1" x14ac:dyDescent="0.25"/>
    <row r="366" s="119" customFormat="1" x14ac:dyDescent="0.25"/>
    <row r="367" s="119" customFormat="1" x14ac:dyDescent="0.25"/>
    <row r="368" s="119" customFormat="1" x14ac:dyDescent="0.25"/>
    <row r="369" s="119" customFormat="1" x14ac:dyDescent="0.25"/>
    <row r="370" s="119" customFormat="1" x14ac:dyDescent="0.25"/>
    <row r="371" s="119" customFormat="1" x14ac:dyDescent="0.25"/>
    <row r="372" s="119" customFormat="1" x14ac:dyDescent="0.25"/>
    <row r="373" s="119" customFormat="1" x14ac:dyDescent="0.25"/>
    <row r="374" s="119" customFormat="1" x14ac:dyDescent="0.25"/>
    <row r="375" s="119" customFormat="1" x14ac:dyDescent="0.25"/>
    <row r="376" s="119" customFormat="1" x14ac:dyDescent="0.25"/>
    <row r="377" s="119" customFormat="1" x14ac:dyDescent="0.25"/>
    <row r="378" s="119" customFormat="1" x14ac:dyDescent="0.25"/>
    <row r="379" s="119" customFormat="1" x14ac:dyDescent="0.25"/>
    <row r="380" s="119" customFormat="1" x14ac:dyDescent="0.25"/>
    <row r="381" s="119" customFormat="1" x14ac:dyDescent="0.25"/>
    <row r="382" s="119" customFormat="1" x14ac:dyDescent="0.25"/>
    <row r="383" s="119" customFormat="1" x14ac:dyDescent="0.25"/>
    <row r="384" s="119" customFormat="1" x14ac:dyDescent="0.25"/>
    <row r="385" s="119" customFormat="1" x14ac:dyDescent="0.25"/>
    <row r="386" s="119" customFormat="1" x14ac:dyDescent="0.25"/>
    <row r="387" s="119" customFormat="1" x14ac:dyDescent="0.25"/>
    <row r="388" s="119" customFormat="1" x14ac:dyDescent="0.25"/>
    <row r="389" s="119" customFormat="1" x14ac:dyDescent="0.25"/>
    <row r="390" s="119" customFormat="1" x14ac:dyDescent="0.25"/>
    <row r="391" s="119" customFormat="1" x14ac:dyDescent="0.25"/>
    <row r="392" s="119" customFormat="1" x14ac:dyDescent="0.25"/>
    <row r="393" s="119" customFormat="1" x14ac:dyDescent="0.25"/>
    <row r="394" s="119" customFormat="1" x14ac:dyDescent="0.25"/>
    <row r="395" s="119" customFormat="1" x14ac:dyDescent="0.25"/>
    <row r="396" s="119" customFormat="1" x14ac:dyDescent="0.25"/>
    <row r="397" s="119" customFormat="1" x14ac:dyDescent="0.25"/>
    <row r="398" s="119" customFormat="1" x14ac:dyDescent="0.25"/>
    <row r="399" s="119" customFormat="1" x14ac:dyDescent="0.25"/>
    <row r="400" s="119" customFormat="1" x14ac:dyDescent="0.25"/>
    <row r="401" s="119" customFormat="1" x14ac:dyDescent="0.25"/>
    <row r="402" s="119" customFormat="1" x14ac:dyDescent="0.25"/>
    <row r="403" s="119" customFormat="1" x14ac:dyDescent="0.25"/>
    <row r="404" s="119" customFormat="1" x14ac:dyDescent="0.25"/>
    <row r="405" s="119" customFormat="1" x14ac:dyDescent="0.25"/>
    <row r="406" s="119" customFormat="1" x14ac:dyDescent="0.25"/>
    <row r="407" s="119" customFormat="1" x14ac:dyDescent="0.25"/>
    <row r="408" s="119" customFormat="1" x14ac:dyDescent="0.25"/>
    <row r="409" s="119" customFormat="1" x14ac:dyDescent="0.25"/>
    <row r="410" s="119" customFormat="1" x14ac:dyDescent="0.25"/>
    <row r="411" s="119" customFormat="1" x14ac:dyDescent="0.25"/>
    <row r="412" s="119" customFormat="1" x14ac:dyDescent="0.25"/>
    <row r="413" s="119" customFormat="1" x14ac:dyDescent="0.25"/>
    <row r="414" s="119" customFormat="1" x14ac:dyDescent="0.25"/>
    <row r="415" s="119" customFormat="1" x14ac:dyDescent="0.25"/>
    <row r="416" s="119" customFormat="1" x14ac:dyDescent="0.25"/>
    <row r="417" s="119" customFormat="1" x14ac:dyDescent="0.25"/>
    <row r="418" s="119" customFormat="1" x14ac:dyDescent="0.25"/>
    <row r="419" s="119" customFormat="1" x14ac:dyDescent="0.25"/>
    <row r="420" s="119" customFormat="1" x14ac:dyDescent="0.25"/>
    <row r="421" s="119" customFormat="1" x14ac:dyDescent="0.25"/>
    <row r="422" s="119" customFormat="1" x14ac:dyDescent="0.25"/>
    <row r="423" s="119" customFormat="1" x14ac:dyDescent="0.25"/>
    <row r="424" s="119" customFormat="1" x14ac:dyDescent="0.25"/>
    <row r="425" s="119" customFormat="1" x14ac:dyDescent="0.25"/>
    <row r="426" s="119" customFormat="1" x14ac:dyDescent="0.25"/>
    <row r="427" s="119" customFormat="1" x14ac:dyDescent="0.25"/>
    <row r="428" s="119" customFormat="1" x14ac:dyDescent="0.25"/>
    <row r="429" s="119" customFormat="1" x14ac:dyDescent="0.25"/>
    <row r="430" s="119" customFormat="1" x14ac:dyDescent="0.25"/>
    <row r="431" s="119" customFormat="1" x14ac:dyDescent="0.25"/>
    <row r="432" s="119" customFormat="1" x14ac:dyDescent="0.25"/>
    <row r="433" s="119" customFormat="1" x14ac:dyDescent="0.25"/>
    <row r="434" s="119" customFormat="1" x14ac:dyDescent="0.25"/>
    <row r="435" s="119" customFormat="1" x14ac:dyDescent="0.25"/>
    <row r="436" s="119" customFormat="1" x14ac:dyDescent="0.25"/>
    <row r="437" s="119" customFormat="1" x14ac:dyDescent="0.25"/>
    <row r="438" s="119" customFormat="1" x14ac:dyDescent="0.25"/>
    <row r="439" s="119" customFormat="1" x14ac:dyDescent="0.25"/>
    <row r="440" s="119" customFormat="1" x14ac:dyDescent="0.25"/>
    <row r="441" s="119" customFormat="1" x14ac:dyDescent="0.25"/>
    <row r="442" s="119" customFormat="1" x14ac:dyDescent="0.25"/>
    <row r="443" s="119" customFormat="1" x14ac:dyDescent="0.25"/>
    <row r="444" s="119" customFormat="1" x14ac:dyDescent="0.25"/>
    <row r="445" s="119" customFormat="1" x14ac:dyDescent="0.25"/>
    <row r="446" s="119" customFormat="1" x14ac:dyDescent="0.25"/>
    <row r="447" s="119" customFormat="1" x14ac:dyDescent="0.25"/>
    <row r="448" s="119" customFormat="1" x14ac:dyDescent="0.25"/>
    <row r="449" s="119" customFormat="1" x14ac:dyDescent="0.25"/>
    <row r="450" s="119" customFormat="1" x14ac:dyDescent="0.25"/>
    <row r="451" s="119" customFormat="1" x14ac:dyDescent="0.25"/>
    <row r="452" s="119" customFormat="1" x14ac:dyDescent="0.25"/>
    <row r="453" s="119" customFormat="1" x14ac:dyDescent="0.25"/>
    <row r="454" s="119" customFormat="1" x14ac:dyDescent="0.25"/>
    <row r="455" s="119" customFormat="1" x14ac:dyDescent="0.25"/>
    <row r="456" s="119" customFormat="1" x14ac:dyDescent="0.25"/>
    <row r="457" s="119" customFormat="1" x14ac:dyDescent="0.25"/>
    <row r="458" s="119" customFormat="1" x14ac:dyDescent="0.25"/>
    <row r="459" s="119" customFormat="1" x14ac:dyDescent="0.25"/>
    <row r="460" s="119" customFormat="1" x14ac:dyDescent="0.25"/>
    <row r="461" s="119" customFormat="1" x14ac:dyDescent="0.25"/>
    <row r="462" s="119" customFormat="1" x14ac:dyDescent="0.25"/>
    <row r="463" s="119" customFormat="1" x14ac:dyDescent="0.25"/>
    <row r="464" s="119" customFormat="1" x14ac:dyDescent="0.25"/>
    <row r="465" s="119" customFormat="1" x14ac:dyDescent="0.25"/>
    <row r="466" s="119" customFormat="1" x14ac:dyDescent="0.25"/>
    <row r="467" s="119" customFormat="1" x14ac:dyDescent="0.25"/>
    <row r="468" s="119" customFormat="1" x14ac:dyDescent="0.25"/>
    <row r="469" s="119" customFormat="1" x14ac:dyDescent="0.25"/>
    <row r="470" s="119" customFormat="1" x14ac:dyDescent="0.25"/>
    <row r="471" s="119" customFormat="1" x14ac:dyDescent="0.25"/>
    <row r="472" s="119" customFormat="1" x14ac:dyDescent="0.25"/>
    <row r="473" s="119" customFormat="1" x14ac:dyDescent="0.25"/>
    <row r="474" s="119" customFormat="1" x14ac:dyDescent="0.25"/>
    <row r="475" s="119" customFormat="1" x14ac:dyDescent="0.25"/>
    <row r="476" s="119" customFormat="1" x14ac:dyDescent="0.25"/>
    <row r="477" s="119" customFormat="1" x14ac:dyDescent="0.25"/>
    <row r="478" s="119" customFormat="1" x14ac:dyDescent="0.25"/>
    <row r="479" s="119" customFormat="1" x14ac:dyDescent="0.25"/>
    <row r="480" s="119" customFormat="1" x14ac:dyDescent="0.25"/>
    <row r="481" s="119" customFormat="1" x14ac:dyDescent="0.25"/>
    <row r="482" s="119" customFormat="1" x14ac:dyDescent="0.25"/>
    <row r="483" s="119" customFormat="1" x14ac:dyDescent="0.25"/>
    <row r="484" s="119" customFormat="1" x14ac:dyDescent="0.25"/>
    <row r="485" s="119" customFormat="1" x14ac:dyDescent="0.25"/>
    <row r="486" s="119" customFormat="1" x14ac:dyDescent="0.25"/>
    <row r="487" s="119" customFormat="1" x14ac:dyDescent="0.25"/>
    <row r="488" s="119" customFormat="1" x14ac:dyDescent="0.25"/>
    <row r="489" s="119" customFormat="1" x14ac:dyDescent="0.25"/>
    <row r="490" s="119" customFormat="1" x14ac:dyDescent="0.25"/>
    <row r="491" s="119" customFormat="1" x14ac:dyDescent="0.25"/>
    <row r="492" s="119" customFormat="1" x14ac:dyDescent="0.25"/>
    <row r="493" s="119" customFormat="1" x14ac:dyDescent="0.25"/>
    <row r="494" s="119" customFormat="1" x14ac:dyDescent="0.25"/>
    <row r="495" s="119" customFormat="1" x14ac:dyDescent="0.25"/>
    <row r="496" s="119" customFormat="1" x14ac:dyDescent="0.25"/>
    <row r="497" s="119" customFormat="1" x14ac:dyDescent="0.25"/>
    <row r="498" s="119" customFormat="1" x14ac:dyDescent="0.25"/>
    <row r="499" s="119" customFormat="1" x14ac:dyDescent="0.25"/>
    <row r="500" s="119" customFormat="1" x14ac:dyDescent="0.25"/>
    <row r="501" s="119" customFormat="1" x14ac:dyDescent="0.25"/>
    <row r="502" s="119" customFormat="1" x14ac:dyDescent="0.25"/>
    <row r="503" s="119" customFormat="1" x14ac:dyDescent="0.25"/>
    <row r="504" s="119" customFormat="1" x14ac:dyDescent="0.25"/>
    <row r="505" s="119" customFormat="1" x14ac:dyDescent="0.25"/>
    <row r="506" s="119" customFormat="1" x14ac:dyDescent="0.25"/>
    <row r="507" s="119" customFormat="1" x14ac:dyDescent="0.25"/>
    <row r="508" s="119" customFormat="1" x14ac:dyDescent="0.25"/>
    <row r="509" s="119" customFormat="1" x14ac:dyDescent="0.25"/>
    <row r="510" s="119" customFormat="1" x14ac:dyDescent="0.25"/>
    <row r="511" s="119" customFormat="1" x14ac:dyDescent="0.25"/>
    <row r="512" s="119" customFormat="1" x14ac:dyDescent="0.25"/>
    <row r="513" s="119" customFormat="1" x14ac:dyDescent="0.25"/>
    <row r="514" s="119" customFormat="1" x14ac:dyDescent="0.25"/>
    <row r="515" s="119" customFormat="1" x14ac:dyDescent="0.25"/>
    <row r="516" s="119" customFormat="1" x14ac:dyDescent="0.25"/>
    <row r="517" s="119" customFormat="1" x14ac:dyDescent="0.25"/>
    <row r="518" s="119" customFormat="1" x14ac:dyDescent="0.25"/>
    <row r="519" s="119" customFormat="1" x14ac:dyDescent="0.25"/>
    <row r="520" s="119" customFormat="1" x14ac:dyDescent="0.25"/>
    <row r="521" s="119" customFormat="1" x14ac:dyDescent="0.25"/>
    <row r="522" s="119" customFormat="1" x14ac:dyDescent="0.25"/>
    <row r="523" s="119" customFormat="1" x14ac:dyDescent="0.25"/>
    <row r="524" s="119" customFormat="1" x14ac:dyDescent="0.25"/>
    <row r="525" s="119" customFormat="1" x14ac:dyDescent="0.25"/>
    <row r="526" s="119" customFormat="1" x14ac:dyDescent="0.25"/>
    <row r="527" s="119" customFormat="1" x14ac:dyDescent="0.25"/>
    <row r="528" s="119" customFormat="1" x14ac:dyDescent="0.25"/>
    <row r="529" s="119" customFormat="1" x14ac:dyDescent="0.25"/>
    <row r="530" s="119" customFormat="1" x14ac:dyDescent="0.25"/>
    <row r="531" s="119" customFormat="1" x14ac:dyDescent="0.25"/>
    <row r="532" s="119" customFormat="1" x14ac:dyDescent="0.25"/>
    <row r="533" s="119" customFormat="1" x14ac:dyDescent="0.25"/>
    <row r="534" s="119" customFormat="1" x14ac:dyDescent="0.25"/>
    <row r="535" s="119" customFormat="1" x14ac:dyDescent="0.25"/>
    <row r="536" s="119" customFormat="1" x14ac:dyDescent="0.25"/>
    <row r="537" s="119" customFormat="1" x14ac:dyDescent="0.25"/>
    <row r="538" s="119" customFormat="1" x14ac:dyDescent="0.25"/>
    <row r="539" s="119" customFormat="1" x14ac:dyDescent="0.25"/>
    <row r="540" s="119" customFormat="1" x14ac:dyDescent="0.25"/>
    <row r="541" s="119" customFormat="1" x14ac:dyDescent="0.25"/>
    <row r="542" s="119" customFormat="1" x14ac:dyDescent="0.25"/>
    <row r="543" s="119" customFormat="1" x14ac:dyDescent="0.25"/>
    <row r="544" s="119" customFormat="1" x14ac:dyDescent="0.25"/>
    <row r="545" s="119" customFormat="1" x14ac:dyDescent="0.25"/>
    <row r="546" s="119" customFormat="1" x14ac:dyDescent="0.25"/>
    <row r="547" s="119" customFormat="1" x14ac:dyDescent="0.25"/>
    <row r="548" s="119" customFormat="1" x14ac:dyDescent="0.25"/>
    <row r="549" s="119" customFormat="1" x14ac:dyDescent="0.25"/>
    <row r="550" s="119" customFormat="1" x14ac:dyDescent="0.25"/>
    <row r="551" s="119" customFormat="1" x14ac:dyDescent="0.25"/>
    <row r="552" s="119" customFormat="1" x14ac:dyDescent="0.25"/>
    <row r="553" s="119" customFormat="1" x14ac:dyDescent="0.25"/>
    <row r="554" s="119" customFormat="1" x14ac:dyDescent="0.25"/>
    <row r="555" s="119" customFormat="1" x14ac:dyDescent="0.25"/>
    <row r="556" s="119" customFormat="1" x14ac:dyDescent="0.25"/>
    <row r="557" s="119" customFormat="1" x14ac:dyDescent="0.25"/>
    <row r="558" s="119" customFormat="1" x14ac:dyDescent="0.25"/>
    <row r="559" s="119" customFormat="1" x14ac:dyDescent="0.25"/>
    <row r="560" s="119" customFormat="1" x14ac:dyDescent="0.25"/>
    <row r="561" s="119" customFormat="1" x14ac:dyDescent="0.25"/>
    <row r="562" s="119" customFormat="1" x14ac:dyDescent="0.25"/>
    <row r="563" s="119" customFormat="1" x14ac:dyDescent="0.25"/>
    <row r="564" s="119" customFormat="1" x14ac:dyDescent="0.25"/>
    <row r="565" s="119" customFormat="1" x14ac:dyDescent="0.25"/>
    <row r="566" s="119" customFormat="1" x14ac:dyDescent="0.25"/>
    <row r="567" s="119" customFormat="1" x14ac:dyDescent="0.25"/>
    <row r="568" s="119" customFormat="1" x14ac:dyDescent="0.25"/>
    <row r="569" s="119" customFormat="1" x14ac:dyDescent="0.25"/>
    <row r="570" s="119" customFormat="1" x14ac:dyDescent="0.25"/>
    <row r="571" s="119" customFormat="1" x14ac:dyDescent="0.25"/>
    <row r="572" s="119" customFormat="1" x14ac:dyDescent="0.25"/>
    <row r="573" s="119" customFormat="1" x14ac:dyDescent="0.25"/>
    <row r="574" s="119" customFormat="1" x14ac:dyDescent="0.25"/>
    <row r="575" s="119" customFormat="1" x14ac:dyDescent="0.25"/>
    <row r="576" s="119" customFormat="1" x14ac:dyDescent="0.25"/>
    <row r="577" s="119" customFormat="1" x14ac:dyDescent="0.25"/>
    <row r="578" s="119" customFormat="1" x14ac:dyDescent="0.25"/>
    <row r="579" s="119" customFormat="1" x14ac:dyDescent="0.25"/>
    <row r="580" s="119" customFormat="1" x14ac:dyDescent="0.25"/>
    <row r="581" s="119" customFormat="1" x14ac:dyDescent="0.25"/>
    <row r="582" s="119" customFormat="1" x14ac:dyDescent="0.25"/>
    <row r="583" s="119" customFormat="1" x14ac:dyDescent="0.25"/>
    <row r="584" s="119" customFormat="1" x14ac:dyDescent="0.25"/>
    <row r="585" s="119" customFormat="1" x14ac:dyDescent="0.25"/>
    <row r="586" s="119" customFormat="1" x14ac:dyDescent="0.25"/>
    <row r="587" s="119" customFormat="1" x14ac:dyDescent="0.25"/>
    <row r="588" s="119" customFormat="1" x14ac:dyDescent="0.25"/>
    <row r="589" s="119" customFormat="1" x14ac:dyDescent="0.25"/>
    <row r="590" s="119" customFormat="1" x14ac:dyDescent="0.25"/>
    <row r="591" s="119" customFormat="1" x14ac:dyDescent="0.25"/>
    <row r="592" s="119" customFormat="1" x14ac:dyDescent="0.25"/>
    <row r="593" s="119" customFormat="1" x14ac:dyDescent="0.25"/>
    <row r="594" s="119" customFormat="1" x14ac:dyDescent="0.25"/>
    <row r="595" s="119" customFormat="1" x14ac:dyDescent="0.25"/>
    <row r="596" s="119" customFormat="1" x14ac:dyDescent="0.25"/>
    <row r="597" s="119" customFormat="1" x14ac:dyDescent="0.25"/>
    <row r="598" s="119" customFormat="1" x14ac:dyDescent="0.25"/>
    <row r="599" s="119" customFormat="1" x14ac:dyDescent="0.25"/>
    <row r="600" s="119" customFormat="1" x14ac:dyDescent="0.25"/>
    <row r="601" s="119" customFormat="1" x14ac:dyDescent="0.25"/>
    <row r="602" s="119" customFormat="1" x14ac:dyDescent="0.25"/>
    <row r="603" s="119" customFormat="1" x14ac:dyDescent="0.25"/>
    <row r="604" s="119" customFormat="1" x14ac:dyDescent="0.25"/>
    <row r="605" s="119" customFormat="1" x14ac:dyDescent="0.25"/>
    <row r="606" s="119" customFormat="1" x14ac:dyDescent="0.25"/>
    <row r="607" s="119" customFormat="1" x14ac:dyDescent="0.25"/>
    <row r="608" s="119" customFormat="1" x14ac:dyDescent="0.25"/>
    <row r="609" s="119" customFormat="1" x14ac:dyDescent="0.25"/>
    <row r="610" s="119" customFormat="1" x14ac:dyDescent="0.25"/>
    <row r="611" s="119" customFormat="1" x14ac:dyDescent="0.25"/>
    <row r="612" s="119" customFormat="1" x14ac:dyDescent="0.25"/>
    <row r="613" s="119" customFormat="1" x14ac:dyDescent="0.25"/>
    <row r="614" s="119" customFormat="1" x14ac:dyDescent="0.25"/>
    <row r="615" s="119" customFormat="1" x14ac:dyDescent="0.25"/>
    <row r="616" s="119" customFormat="1" x14ac:dyDescent="0.25"/>
    <row r="617" s="119" customFormat="1" x14ac:dyDescent="0.25"/>
    <row r="618" s="119" customFormat="1" x14ac:dyDescent="0.25"/>
    <row r="619" s="119" customFormat="1" x14ac:dyDescent="0.25"/>
    <row r="620" s="119" customFormat="1" x14ac:dyDescent="0.25"/>
    <row r="621" s="119" customFormat="1" x14ac:dyDescent="0.25"/>
    <row r="622" s="119" customFormat="1" x14ac:dyDescent="0.25"/>
    <row r="623" s="119" customFormat="1" x14ac:dyDescent="0.25"/>
    <row r="624" s="119" customFormat="1" x14ac:dyDescent="0.25"/>
    <row r="625" s="119" customFormat="1" x14ac:dyDescent="0.25"/>
    <row r="626" s="119" customFormat="1" x14ac:dyDescent="0.25"/>
    <row r="627" s="119" customFormat="1" x14ac:dyDescent="0.25"/>
    <row r="628" s="119" customFormat="1" x14ac:dyDescent="0.25"/>
    <row r="629" s="119" customFormat="1" x14ac:dyDescent="0.25"/>
    <row r="630" s="119" customFormat="1" x14ac:dyDescent="0.25"/>
    <row r="631" s="119" customFormat="1" x14ac:dyDescent="0.25"/>
    <row r="632" s="119" customFormat="1" x14ac:dyDescent="0.25"/>
    <row r="633" s="119" customFormat="1" x14ac:dyDescent="0.25"/>
    <row r="634" s="119" customFormat="1" x14ac:dyDescent="0.25"/>
    <row r="635" s="119" customFormat="1" x14ac:dyDescent="0.25"/>
    <row r="636" s="119" customFormat="1" x14ac:dyDescent="0.25"/>
    <row r="637" s="119" customFormat="1" x14ac:dyDescent="0.25"/>
    <row r="638" s="119" customFormat="1" x14ac:dyDescent="0.25"/>
    <row r="639" s="119" customFormat="1" x14ac:dyDescent="0.25"/>
    <row r="640" s="119" customFormat="1" x14ac:dyDescent="0.25"/>
    <row r="641" s="119" customFormat="1" x14ac:dyDescent="0.25"/>
    <row r="642" s="119" customFormat="1" x14ac:dyDescent="0.25"/>
    <row r="643" s="119" customFormat="1" x14ac:dyDescent="0.25"/>
    <row r="644" s="119" customFormat="1" x14ac:dyDescent="0.25"/>
    <row r="645" s="119" customFormat="1" x14ac:dyDescent="0.25"/>
    <row r="646" s="119" customFormat="1" x14ac:dyDescent="0.25"/>
    <row r="647" s="119" customFormat="1" x14ac:dyDescent="0.25"/>
    <row r="648" s="119" customFormat="1" x14ac:dyDescent="0.25"/>
    <row r="649" s="119" customFormat="1" x14ac:dyDescent="0.25"/>
    <row r="650" s="119" customFormat="1" x14ac:dyDescent="0.25"/>
    <row r="651" s="119" customFormat="1" x14ac:dyDescent="0.25"/>
    <row r="652" s="119" customFormat="1" x14ac:dyDescent="0.25"/>
    <row r="653" s="119" customFormat="1" x14ac:dyDescent="0.25"/>
    <row r="654" s="119" customFormat="1" x14ac:dyDescent="0.25"/>
    <row r="655" s="119" customFormat="1" x14ac:dyDescent="0.25"/>
    <row r="656" s="119" customFormat="1" x14ac:dyDescent="0.25"/>
    <row r="657" s="119" customFormat="1" x14ac:dyDescent="0.25"/>
    <row r="658" s="119" customFormat="1" x14ac:dyDescent="0.25"/>
    <row r="659" s="119" customFormat="1" x14ac:dyDescent="0.25"/>
    <row r="660" s="119" customFormat="1" x14ac:dyDescent="0.25"/>
    <row r="661" s="119" customFormat="1" x14ac:dyDescent="0.25"/>
    <row r="662" s="119" customFormat="1" x14ac:dyDescent="0.25"/>
    <row r="663" s="119" customFormat="1" x14ac:dyDescent="0.25"/>
    <row r="664" s="119" customFormat="1" x14ac:dyDescent="0.25"/>
    <row r="665" s="119" customFormat="1" x14ac:dyDescent="0.25"/>
    <row r="666" s="119" customFormat="1" x14ac:dyDescent="0.25"/>
    <row r="667" s="119" customFormat="1" x14ac:dyDescent="0.25"/>
    <row r="668" s="119" customFormat="1" x14ac:dyDescent="0.25"/>
    <row r="669" s="119" customFormat="1" x14ac:dyDescent="0.25"/>
    <row r="670" s="119" customFormat="1" x14ac:dyDescent="0.25"/>
    <row r="671" s="119" customFormat="1" x14ac:dyDescent="0.25"/>
    <row r="672" s="119" customFormat="1" x14ac:dyDescent="0.25"/>
    <row r="673" s="119" customFormat="1" x14ac:dyDescent="0.25"/>
    <row r="674" s="119" customFormat="1" x14ac:dyDescent="0.25"/>
    <row r="675" s="119" customFormat="1" x14ac:dyDescent="0.25"/>
    <row r="676" s="119" customFormat="1" x14ac:dyDescent="0.25"/>
    <row r="677" s="119" customFormat="1" x14ac:dyDescent="0.25"/>
    <row r="678" s="119" customFormat="1" x14ac:dyDescent="0.25"/>
    <row r="679" s="119" customFormat="1" x14ac:dyDescent="0.25"/>
    <row r="680" s="119" customFormat="1" x14ac:dyDescent="0.25"/>
    <row r="681" s="119" customFormat="1" x14ac:dyDescent="0.25"/>
    <row r="682" s="119" customFormat="1" x14ac:dyDescent="0.25"/>
    <row r="683" s="119" customFormat="1" x14ac:dyDescent="0.25"/>
    <row r="684" s="119" customFormat="1" x14ac:dyDescent="0.25"/>
    <row r="685" s="119" customFormat="1" x14ac:dyDescent="0.25"/>
    <row r="686" s="119" customFormat="1" x14ac:dyDescent="0.25"/>
    <row r="687" s="119" customFormat="1" x14ac:dyDescent="0.25"/>
    <row r="688" s="119" customFormat="1" x14ac:dyDescent="0.25"/>
    <row r="689" s="119" customFormat="1" x14ac:dyDescent="0.25"/>
    <row r="690" s="119" customFormat="1" x14ac:dyDescent="0.25"/>
    <row r="691" s="119" customFormat="1" x14ac:dyDescent="0.25"/>
    <row r="692" s="119" customFormat="1" x14ac:dyDescent="0.25"/>
    <row r="693" s="119" customFormat="1" x14ac:dyDescent="0.25"/>
    <row r="694" s="119" customFormat="1" x14ac:dyDescent="0.25"/>
    <row r="695" s="119" customFormat="1" x14ac:dyDescent="0.25"/>
    <row r="696" s="119" customFormat="1" x14ac:dyDescent="0.25"/>
    <row r="697" s="119" customFormat="1" x14ac:dyDescent="0.25"/>
    <row r="698" s="119" customFormat="1" x14ac:dyDescent="0.25"/>
    <row r="699" s="119" customFormat="1" x14ac:dyDescent="0.25"/>
    <row r="700" s="119" customFormat="1" x14ac:dyDescent="0.25"/>
    <row r="701" s="119" customFormat="1" x14ac:dyDescent="0.25"/>
    <row r="702" s="119" customFormat="1" x14ac:dyDescent="0.25"/>
    <row r="703" s="119" customFormat="1" x14ac:dyDescent="0.25"/>
    <row r="704" s="119" customFormat="1" x14ac:dyDescent="0.25"/>
    <row r="705" s="119" customFormat="1" x14ac:dyDescent="0.25"/>
    <row r="706" s="119" customFormat="1" x14ac:dyDescent="0.25"/>
    <row r="707" s="119" customFormat="1" x14ac:dyDescent="0.25"/>
    <row r="708" s="119" customFormat="1" x14ac:dyDescent="0.25"/>
    <row r="709" s="119" customFormat="1" x14ac:dyDescent="0.25"/>
    <row r="710" s="119" customFormat="1" x14ac:dyDescent="0.25"/>
    <row r="711" s="119" customFormat="1" x14ac:dyDescent="0.25"/>
    <row r="712" s="119" customFormat="1" x14ac:dyDescent="0.25"/>
    <row r="713" s="119" customFormat="1" x14ac:dyDescent="0.25"/>
    <row r="714" s="119" customFormat="1" x14ac:dyDescent="0.25"/>
    <row r="715" s="119" customFormat="1" x14ac:dyDescent="0.25"/>
    <row r="716" s="119" customFormat="1" x14ac:dyDescent="0.25"/>
    <row r="717" s="119" customFormat="1" x14ac:dyDescent="0.25"/>
    <row r="718" s="119" customFormat="1" x14ac:dyDescent="0.25"/>
    <row r="719" s="119" customFormat="1" x14ac:dyDescent="0.25"/>
    <row r="720" s="119" customFormat="1" x14ac:dyDescent="0.25"/>
    <row r="721" s="119" customFormat="1" x14ac:dyDescent="0.25"/>
    <row r="722" s="119" customFormat="1" x14ac:dyDescent="0.25"/>
    <row r="723" s="119" customFormat="1" x14ac:dyDescent="0.25"/>
    <row r="724" s="119" customFormat="1" x14ac:dyDescent="0.25"/>
    <row r="725" s="119" customFormat="1" x14ac:dyDescent="0.25"/>
    <row r="726" s="119" customFormat="1" x14ac:dyDescent="0.25"/>
    <row r="727" s="119" customFormat="1" x14ac:dyDescent="0.25"/>
    <row r="728" s="119" customFormat="1" x14ac:dyDescent="0.25"/>
    <row r="729" s="119" customFormat="1" x14ac:dyDescent="0.25"/>
    <row r="730" s="119" customFormat="1" x14ac:dyDescent="0.25"/>
    <row r="731" s="119" customFormat="1" x14ac:dyDescent="0.25"/>
    <row r="732" s="119" customFormat="1" x14ac:dyDescent="0.25"/>
    <row r="733" s="119" customFormat="1" x14ac:dyDescent="0.25"/>
    <row r="734" s="119" customFormat="1" x14ac:dyDescent="0.25"/>
    <row r="735" s="119"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9" zoomScale="67" zoomScaleNormal="67" workbookViewId="0">
      <selection activeCell="D16" sqref="D16"/>
    </sheetView>
  </sheetViews>
  <sheetFormatPr baseColWidth="10" defaultRowHeight="15" x14ac:dyDescent="0.25"/>
  <cols>
    <col min="2" max="2" width="40.42578125" customWidth="1"/>
    <col min="3" max="3" width="74.85546875" hidden="1" customWidth="1"/>
    <col min="4" max="4" width="147.85546875" customWidth="1"/>
    <col min="5" max="5" width="26.140625" style="132" customWidth="1"/>
    <col min="11" max="258" width="11.42578125" style="119"/>
  </cols>
  <sheetData>
    <row r="1" spans="1:10" s="119" customFormat="1" x14ac:dyDescent="0.25">
      <c r="E1" s="139"/>
    </row>
    <row r="2" spans="1:10" ht="33.75" x14ac:dyDescent="0.25">
      <c r="A2" s="7"/>
      <c r="B2" s="413" t="s">
        <v>119</v>
      </c>
      <c r="C2" s="413"/>
      <c r="D2" s="413"/>
      <c r="E2" s="413"/>
      <c r="F2" s="7"/>
      <c r="G2" s="7"/>
      <c r="H2" s="7"/>
      <c r="I2" s="7"/>
      <c r="J2" s="7"/>
    </row>
    <row r="3" spans="1:10" x14ac:dyDescent="0.25">
      <c r="A3" s="7"/>
      <c r="B3" s="108"/>
      <c r="C3" s="108"/>
      <c r="D3" s="108"/>
      <c r="E3" s="137"/>
      <c r="F3" s="7"/>
      <c r="G3" s="7"/>
      <c r="H3" s="7"/>
      <c r="I3" s="7"/>
      <c r="J3" s="7"/>
    </row>
    <row r="4" spans="1:10" ht="60" x14ac:dyDescent="0.25">
      <c r="A4" s="7"/>
      <c r="B4" s="25"/>
      <c r="C4" s="109" t="s">
        <v>120</v>
      </c>
      <c r="D4" s="109" t="s">
        <v>121</v>
      </c>
      <c r="E4" s="137"/>
      <c r="F4" s="7"/>
      <c r="G4" s="7"/>
      <c r="H4" s="7"/>
      <c r="I4" s="7"/>
      <c r="J4" s="7"/>
    </row>
    <row r="5" spans="1:10" ht="76.5" customHeight="1" x14ac:dyDescent="0.25">
      <c r="A5" s="26" t="s">
        <v>122</v>
      </c>
      <c r="B5" s="110" t="s">
        <v>278</v>
      </c>
      <c r="C5" s="111" t="s">
        <v>123</v>
      </c>
      <c r="D5" s="112" t="s">
        <v>47</v>
      </c>
      <c r="E5" s="138">
        <v>0.2</v>
      </c>
      <c r="F5" s="7"/>
      <c r="G5" s="7"/>
      <c r="H5" s="7"/>
      <c r="I5" s="7"/>
      <c r="J5" s="7"/>
    </row>
    <row r="6" spans="1:10" ht="99" x14ac:dyDescent="0.25">
      <c r="A6" s="26" t="s">
        <v>124</v>
      </c>
      <c r="B6" s="113" t="s">
        <v>124</v>
      </c>
      <c r="C6" s="114" t="s">
        <v>125</v>
      </c>
      <c r="D6" s="115" t="s">
        <v>48</v>
      </c>
      <c r="E6" s="138">
        <v>0.4</v>
      </c>
      <c r="F6" s="7"/>
      <c r="G6" s="7"/>
      <c r="H6" s="7"/>
      <c r="I6" s="7"/>
      <c r="J6" s="7"/>
    </row>
    <row r="7" spans="1:10" ht="66" x14ac:dyDescent="0.25">
      <c r="A7" s="26" t="s">
        <v>127</v>
      </c>
      <c r="B7" s="116" t="s">
        <v>279</v>
      </c>
      <c r="C7" s="114" t="s">
        <v>128</v>
      </c>
      <c r="D7" s="115" t="s">
        <v>129</v>
      </c>
      <c r="E7" s="138">
        <v>0.6</v>
      </c>
      <c r="F7" s="7"/>
      <c r="G7" s="7"/>
      <c r="H7" s="7"/>
      <c r="I7" s="7"/>
      <c r="J7" s="7"/>
    </row>
    <row r="8" spans="1:10" ht="66" x14ac:dyDescent="0.25">
      <c r="A8" s="26" t="s">
        <v>130</v>
      </c>
      <c r="B8" s="117" t="s">
        <v>280</v>
      </c>
      <c r="C8" s="114" t="s">
        <v>131</v>
      </c>
      <c r="D8" s="115" t="s">
        <v>309</v>
      </c>
      <c r="E8" s="138">
        <v>0.8</v>
      </c>
      <c r="F8" s="7"/>
      <c r="G8" s="7"/>
      <c r="H8" s="7"/>
      <c r="I8" s="7"/>
      <c r="J8" s="7"/>
    </row>
    <row r="9" spans="1:10" ht="66" x14ac:dyDescent="0.25">
      <c r="A9" s="26" t="s">
        <v>132</v>
      </c>
      <c r="B9" s="118" t="s">
        <v>281</v>
      </c>
      <c r="C9" s="114" t="s">
        <v>133</v>
      </c>
      <c r="D9" s="115" t="s">
        <v>50</v>
      </c>
      <c r="E9" s="138">
        <v>1</v>
      </c>
      <c r="F9" s="7"/>
      <c r="G9" s="7"/>
      <c r="H9" s="7"/>
      <c r="I9" s="7"/>
      <c r="J9" s="7"/>
    </row>
    <row r="10" spans="1:10" ht="20.25" x14ac:dyDescent="0.25">
      <c r="A10" s="26"/>
      <c r="B10" s="26"/>
      <c r="C10" s="27"/>
      <c r="D10" s="27"/>
      <c r="E10" s="137"/>
      <c r="F10" s="7"/>
      <c r="G10" s="7"/>
      <c r="H10" s="7"/>
      <c r="I10" s="7"/>
      <c r="J10" s="7"/>
    </row>
    <row r="11" spans="1:10" ht="60" x14ac:dyDescent="0.25">
      <c r="A11" s="26"/>
      <c r="B11" s="25"/>
      <c r="C11" s="109" t="s">
        <v>120</v>
      </c>
      <c r="D11" s="109" t="s">
        <v>294</v>
      </c>
      <c r="E11" s="137"/>
      <c r="F11" s="7"/>
      <c r="G11" s="7"/>
      <c r="H11" s="7"/>
      <c r="I11" s="7"/>
      <c r="J11" s="7"/>
    </row>
    <row r="12" spans="1:10" ht="79.5" customHeight="1" x14ac:dyDescent="0.25">
      <c r="A12" s="26"/>
      <c r="B12" s="110" t="s">
        <v>278</v>
      </c>
      <c r="C12" s="111" t="s">
        <v>123</v>
      </c>
      <c r="D12" s="148" t="s">
        <v>300</v>
      </c>
      <c r="E12" s="138">
        <v>0.2</v>
      </c>
      <c r="F12" s="7"/>
      <c r="G12" s="7"/>
      <c r="H12" s="7"/>
      <c r="I12" s="7"/>
      <c r="J12" s="7"/>
    </row>
    <row r="13" spans="1:10" ht="33" x14ac:dyDescent="0.25">
      <c r="A13" s="26"/>
      <c r="B13" s="113" t="s">
        <v>124</v>
      </c>
      <c r="C13" s="114" t="s">
        <v>125</v>
      </c>
      <c r="D13" s="148" t="s">
        <v>301</v>
      </c>
      <c r="E13" s="138">
        <v>0.4</v>
      </c>
      <c r="F13" s="7"/>
      <c r="G13" s="7"/>
      <c r="H13" s="7"/>
      <c r="I13" s="7"/>
      <c r="J13" s="7"/>
    </row>
    <row r="14" spans="1:10" ht="33" x14ac:dyDescent="0.25">
      <c r="A14" s="26"/>
      <c r="B14" s="116" t="s">
        <v>279</v>
      </c>
      <c r="C14" s="114" t="s">
        <v>128</v>
      </c>
      <c r="D14" s="148" t="s">
        <v>302</v>
      </c>
      <c r="E14" s="138">
        <v>0.6</v>
      </c>
      <c r="F14" s="7"/>
      <c r="G14" s="7"/>
      <c r="H14" s="7"/>
      <c r="I14" s="7"/>
      <c r="J14" s="7"/>
    </row>
    <row r="15" spans="1:10" ht="33" x14ac:dyDescent="0.25">
      <c r="A15" s="26"/>
      <c r="B15" s="117" t="s">
        <v>280</v>
      </c>
      <c r="C15" s="114" t="s">
        <v>131</v>
      </c>
      <c r="D15" s="148" t="s">
        <v>303</v>
      </c>
      <c r="E15" s="138">
        <v>0.8</v>
      </c>
      <c r="F15" s="7"/>
      <c r="G15" s="7"/>
      <c r="H15" s="7"/>
      <c r="I15" s="7"/>
      <c r="J15" s="7"/>
    </row>
    <row r="16" spans="1:10" ht="46.5" customHeight="1" x14ac:dyDescent="0.25">
      <c r="A16" s="26"/>
      <c r="B16" s="118" t="s">
        <v>281</v>
      </c>
      <c r="C16" s="114" t="s">
        <v>133</v>
      </c>
      <c r="D16" s="148" t="s">
        <v>304</v>
      </c>
      <c r="E16" s="138">
        <v>1</v>
      </c>
      <c r="F16" s="7"/>
      <c r="G16" s="7"/>
      <c r="H16" s="7"/>
      <c r="I16" s="7"/>
      <c r="J16" s="7"/>
    </row>
    <row r="17" spans="1:10" ht="20.25" x14ac:dyDescent="0.25">
      <c r="A17" s="26"/>
      <c r="B17" s="26"/>
      <c r="C17" s="27"/>
      <c r="D17" s="27"/>
      <c r="E17" s="137"/>
      <c r="F17" s="7"/>
      <c r="G17" s="7"/>
      <c r="H17" s="7"/>
      <c r="I17" s="7"/>
      <c r="J17" s="7"/>
    </row>
    <row r="18" spans="1:10" ht="16.5" x14ac:dyDescent="0.25">
      <c r="A18" s="26"/>
      <c r="B18" s="28"/>
      <c r="C18" s="28"/>
      <c r="D18" s="28"/>
      <c r="E18" s="137"/>
      <c r="F18" s="7"/>
      <c r="G18" s="7"/>
      <c r="H18" s="7"/>
      <c r="I18" s="7"/>
      <c r="J18" s="7"/>
    </row>
    <row r="19" spans="1:10" ht="60" x14ac:dyDescent="0.25">
      <c r="A19" s="26"/>
      <c r="B19" s="25"/>
      <c r="C19" s="109" t="s">
        <v>120</v>
      </c>
      <c r="D19" s="109" t="s">
        <v>307</v>
      </c>
      <c r="E19" s="137"/>
      <c r="F19" s="7"/>
      <c r="G19" s="7"/>
      <c r="H19" s="7"/>
      <c r="I19" s="7"/>
      <c r="J19" s="7"/>
    </row>
    <row r="20" spans="1:10" ht="57.75" customHeight="1" x14ac:dyDescent="0.25">
      <c r="A20" s="26"/>
      <c r="B20" s="110" t="s">
        <v>278</v>
      </c>
      <c r="C20" s="111" t="s">
        <v>123</v>
      </c>
      <c r="D20" s="148" t="s">
        <v>295</v>
      </c>
      <c r="E20" s="138">
        <v>0.2</v>
      </c>
      <c r="F20" s="7"/>
      <c r="G20" s="7"/>
      <c r="H20" s="7"/>
      <c r="I20" s="7"/>
      <c r="J20" s="7"/>
    </row>
    <row r="21" spans="1:10" ht="54" customHeight="1" x14ac:dyDescent="0.25">
      <c r="A21" s="26"/>
      <c r="B21" s="113" t="s">
        <v>124</v>
      </c>
      <c r="C21" s="114" t="s">
        <v>125</v>
      </c>
      <c r="D21" s="148" t="s">
        <v>296</v>
      </c>
      <c r="E21" s="138">
        <v>0.4</v>
      </c>
      <c r="F21" s="7"/>
      <c r="G21" s="7"/>
      <c r="H21" s="7"/>
      <c r="I21" s="7"/>
      <c r="J21" s="7"/>
    </row>
    <row r="22" spans="1:10" ht="64.5" customHeight="1" x14ac:dyDescent="0.25">
      <c r="A22" s="26"/>
      <c r="B22" s="116" t="s">
        <v>279</v>
      </c>
      <c r="C22" s="114" t="s">
        <v>128</v>
      </c>
      <c r="D22" s="148" t="s">
        <v>297</v>
      </c>
      <c r="E22" s="138">
        <v>0.6</v>
      </c>
      <c r="F22" s="7"/>
      <c r="G22" s="7"/>
      <c r="H22" s="7"/>
      <c r="I22" s="7"/>
      <c r="J22" s="7"/>
    </row>
    <row r="23" spans="1:10" ht="51.75" customHeight="1" x14ac:dyDescent="0.25">
      <c r="A23" s="26"/>
      <c r="B23" s="117" t="s">
        <v>280</v>
      </c>
      <c r="C23" s="114" t="s">
        <v>131</v>
      </c>
      <c r="D23" s="148" t="s">
        <v>298</v>
      </c>
      <c r="E23" s="138">
        <v>0.8</v>
      </c>
      <c r="F23" s="7"/>
      <c r="G23" s="7"/>
      <c r="H23" s="7"/>
      <c r="I23" s="7"/>
      <c r="J23" s="7"/>
    </row>
    <row r="24" spans="1:10" ht="51.75" customHeight="1" x14ac:dyDescent="0.25">
      <c r="A24" s="26"/>
      <c r="B24" s="118" t="s">
        <v>281</v>
      </c>
      <c r="C24" s="114" t="s">
        <v>133</v>
      </c>
      <c r="D24" s="148" t="s">
        <v>299</v>
      </c>
      <c r="E24" s="138">
        <v>1</v>
      </c>
      <c r="F24" s="7"/>
      <c r="G24" s="7"/>
      <c r="H24" s="7"/>
      <c r="I24" s="7"/>
      <c r="J24" s="7"/>
    </row>
    <row r="25" spans="1:10" ht="16.5" x14ac:dyDescent="0.25">
      <c r="A25" s="26"/>
      <c r="B25" s="28"/>
      <c r="C25" s="28"/>
      <c r="D25" s="28"/>
      <c r="E25" s="137"/>
      <c r="F25" s="7"/>
      <c r="G25" s="7"/>
      <c r="H25" s="7"/>
      <c r="I25" s="7"/>
      <c r="J25" s="7"/>
    </row>
    <row r="26" spans="1:10" ht="16.5" x14ac:dyDescent="0.25">
      <c r="A26" s="26"/>
      <c r="B26" s="28"/>
      <c r="C26" s="28"/>
      <c r="D26" s="28"/>
      <c r="E26" s="137"/>
      <c r="F26" s="7"/>
      <c r="G26" s="7"/>
      <c r="H26" s="7"/>
      <c r="I26" s="7"/>
      <c r="J26" s="7"/>
    </row>
    <row r="27" spans="1:10" ht="16.5" x14ac:dyDescent="0.25">
      <c r="A27" s="26"/>
      <c r="B27" s="28"/>
      <c r="C27" s="28"/>
      <c r="D27" s="28"/>
      <c r="E27" s="137"/>
      <c r="F27" s="7"/>
      <c r="G27" s="7"/>
      <c r="H27" s="7"/>
      <c r="I27" s="7"/>
      <c r="J27" s="7"/>
    </row>
    <row r="28" spans="1:10" ht="16.5" x14ac:dyDescent="0.25">
      <c r="A28" s="26"/>
      <c r="B28" s="28"/>
      <c r="C28" s="28"/>
      <c r="D28" s="28"/>
      <c r="E28" s="137"/>
      <c r="F28" s="7"/>
      <c r="G28" s="7"/>
      <c r="H28" s="7"/>
      <c r="I28" s="7"/>
      <c r="J28" s="7"/>
    </row>
    <row r="29" spans="1:10" ht="60" x14ac:dyDescent="0.25">
      <c r="A29" s="26"/>
      <c r="B29" s="25"/>
      <c r="C29" s="109" t="s">
        <v>120</v>
      </c>
      <c r="D29" s="109" t="s">
        <v>305</v>
      </c>
      <c r="E29" s="137"/>
      <c r="F29" s="7"/>
      <c r="G29" s="7"/>
      <c r="H29" s="7"/>
      <c r="I29" s="7"/>
      <c r="J29" s="7"/>
    </row>
    <row r="30" spans="1:10" ht="75.75" customHeight="1" x14ac:dyDescent="0.25">
      <c r="A30" s="26"/>
      <c r="B30" s="110" t="s">
        <v>278</v>
      </c>
      <c r="C30" s="111" t="s">
        <v>123</v>
      </c>
      <c r="D30" s="148" t="s">
        <v>312</v>
      </c>
      <c r="E30" s="138">
        <v>0.2</v>
      </c>
      <c r="F30" s="7"/>
      <c r="G30" s="7"/>
      <c r="H30" s="7"/>
      <c r="I30" s="7"/>
      <c r="J30" s="7"/>
    </row>
    <row r="31" spans="1:10" ht="65.25" customHeight="1" x14ac:dyDescent="0.25">
      <c r="A31" s="26"/>
      <c r="B31" s="113" t="s">
        <v>124</v>
      </c>
      <c r="C31" s="114" t="s">
        <v>125</v>
      </c>
      <c r="D31" s="148" t="s">
        <v>313</v>
      </c>
      <c r="E31" s="138">
        <v>0.4</v>
      </c>
      <c r="F31" s="7"/>
      <c r="G31" s="7"/>
      <c r="H31" s="7"/>
      <c r="I31" s="7"/>
      <c r="J31" s="7"/>
    </row>
    <row r="32" spans="1:10" ht="57" customHeight="1" x14ac:dyDescent="0.25">
      <c r="A32" s="26"/>
      <c r="B32" s="116" t="s">
        <v>279</v>
      </c>
      <c r="C32" s="114" t="s">
        <v>128</v>
      </c>
      <c r="D32" s="148" t="s">
        <v>306</v>
      </c>
      <c r="E32" s="138">
        <v>0.6</v>
      </c>
      <c r="F32" s="7"/>
      <c r="G32" s="7"/>
      <c r="H32" s="7"/>
      <c r="I32" s="7"/>
      <c r="J32" s="7"/>
    </row>
    <row r="33" spans="1:10" ht="66.75" customHeight="1" x14ac:dyDescent="0.25">
      <c r="A33" s="26"/>
      <c r="B33" s="117" t="s">
        <v>280</v>
      </c>
      <c r="C33" s="114" t="s">
        <v>131</v>
      </c>
      <c r="D33" s="148" t="s">
        <v>314</v>
      </c>
      <c r="E33" s="138">
        <v>0.8</v>
      </c>
      <c r="F33" s="7"/>
      <c r="G33" s="7"/>
      <c r="H33" s="7"/>
      <c r="I33" s="7"/>
      <c r="J33" s="7"/>
    </row>
    <row r="34" spans="1:10" ht="79.5" customHeight="1" x14ac:dyDescent="0.25">
      <c r="A34" s="26"/>
      <c r="B34" s="118" t="s">
        <v>281</v>
      </c>
      <c r="C34" s="114" t="s">
        <v>133</v>
      </c>
      <c r="D34" s="148" t="s">
        <v>315</v>
      </c>
      <c r="E34" s="138">
        <v>1</v>
      </c>
      <c r="F34" s="7"/>
      <c r="G34" s="7"/>
      <c r="H34" s="7"/>
      <c r="I34" s="7"/>
      <c r="J34" s="7"/>
    </row>
    <row r="35" spans="1:10" x14ac:dyDescent="0.25">
      <c r="A35" s="26"/>
      <c r="B35" s="26"/>
      <c r="C35" s="26" t="s">
        <v>134</v>
      </c>
      <c r="D35" s="26" t="s">
        <v>135</v>
      </c>
      <c r="E35" s="137"/>
      <c r="F35" s="7"/>
      <c r="G35" s="7"/>
      <c r="H35" s="7"/>
      <c r="I35" s="7"/>
      <c r="J35" s="7"/>
    </row>
    <row r="36" spans="1:10" x14ac:dyDescent="0.25">
      <c r="A36" s="26"/>
      <c r="B36" s="26"/>
      <c r="C36" s="26"/>
      <c r="D36" s="26"/>
      <c r="E36" s="137"/>
      <c r="F36" s="7"/>
      <c r="G36" s="7"/>
      <c r="H36" s="7"/>
      <c r="I36" s="7"/>
      <c r="J36" s="7"/>
    </row>
    <row r="37" spans="1:10" x14ac:dyDescent="0.25">
      <c r="A37" s="26"/>
      <c r="B37" s="26"/>
      <c r="C37" s="26"/>
      <c r="D37" s="26"/>
      <c r="E37" s="137"/>
      <c r="F37" s="7"/>
      <c r="G37" s="7"/>
      <c r="H37" s="7"/>
      <c r="I37" s="7"/>
      <c r="J37" s="7"/>
    </row>
    <row r="38" spans="1:10" ht="60" x14ac:dyDescent="0.25">
      <c r="A38" s="26"/>
      <c r="B38" s="25"/>
      <c r="C38" s="109" t="s">
        <v>120</v>
      </c>
      <c r="D38" s="109" t="s">
        <v>335</v>
      </c>
      <c r="E38" s="137"/>
      <c r="F38" s="7"/>
      <c r="G38" s="7"/>
      <c r="H38" s="7"/>
      <c r="I38" s="7"/>
      <c r="J38" s="7"/>
    </row>
    <row r="39" spans="1:10" ht="99" x14ac:dyDescent="0.25">
      <c r="A39" s="26"/>
      <c r="B39" s="110" t="s">
        <v>278</v>
      </c>
      <c r="C39" s="111" t="s">
        <v>123</v>
      </c>
      <c r="D39" s="149" t="s">
        <v>331</v>
      </c>
      <c r="E39" s="138">
        <v>0.2</v>
      </c>
      <c r="F39" s="7"/>
      <c r="G39" s="7"/>
      <c r="H39" s="7"/>
      <c r="I39" s="7"/>
      <c r="J39" s="7"/>
    </row>
    <row r="40" spans="1:10" ht="99" x14ac:dyDescent="0.25">
      <c r="A40" s="26"/>
      <c r="B40" s="113" t="s">
        <v>124</v>
      </c>
      <c r="C40" s="114" t="s">
        <v>125</v>
      </c>
      <c r="D40" s="149" t="s">
        <v>332</v>
      </c>
      <c r="E40" s="138">
        <v>0.4</v>
      </c>
      <c r="F40" s="7"/>
      <c r="G40" s="7"/>
      <c r="H40" s="7"/>
      <c r="I40" s="7"/>
      <c r="J40" s="7"/>
    </row>
    <row r="41" spans="1:10" ht="99" x14ac:dyDescent="0.25">
      <c r="A41" s="26"/>
      <c r="B41" s="116" t="s">
        <v>279</v>
      </c>
      <c r="C41" s="114" t="s">
        <v>128</v>
      </c>
      <c r="D41" s="149" t="s">
        <v>333</v>
      </c>
      <c r="E41" s="138">
        <v>0.6</v>
      </c>
      <c r="F41" s="7"/>
      <c r="G41" s="7"/>
      <c r="H41" s="7"/>
      <c r="I41" s="7"/>
      <c r="J41" s="7"/>
    </row>
    <row r="42" spans="1:10" ht="99" x14ac:dyDescent="0.25">
      <c r="A42" s="26"/>
      <c r="B42" s="117" t="s">
        <v>280</v>
      </c>
      <c r="C42" s="114" t="s">
        <v>131</v>
      </c>
      <c r="D42" s="149" t="s">
        <v>334</v>
      </c>
      <c r="E42" s="138">
        <v>0.8</v>
      </c>
      <c r="F42" s="7"/>
      <c r="G42" s="7"/>
      <c r="H42" s="7"/>
      <c r="I42" s="7"/>
      <c r="J42" s="7"/>
    </row>
    <row r="43" spans="1:10" ht="99" x14ac:dyDescent="0.25">
      <c r="A43" s="26"/>
      <c r="B43" s="118" t="s">
        <v>281</v>
      </c>
      <c r="C43" s="114" t="s">
        <v>133</v>
      </c>
      <c r="D43" s="149" t="s">
        <v>336</v>
      </c>
      <c r="E43" s="138">
        <v>1</v>
      </c>
      <c r="F43" s="7"/>
      <c r="G43" s="7"/>
      <c r="H43" s="7"/>
      <c r="I43" s="7"/>
      <c r="J43" s="7"/>
    </row>
    <row r="44" spans="1:10" x14ac:dyDescent="0.25">
      <c r="A44" s="26"/>
      <c r="B44" s="26"/>
      <c r="C44" s="26"/>
      <c r="D44" s="26"/>
      <c r="E44" s="137"/>
      <c r="F44" s="7"/>
      <c r="G44" s="7"/>
      <c r="H44" s="7"/>
      <c r="I44" s="7"/>
      <c r="J44" s="7"/>
    </row>
    <row r="45" spans="1:10" ht="56.25" customHeight="1" x14ac:dyDescent="0.25">
      <c r="A45" s="26"/>
      <c r="B45" s="26"/>
      <c r="C45" s="26"/>
      <c r="D45" s="109" t="s">
        <v>293</v>
      </c>
      <c r="E45" s="137"/>
      <c r="F45" s="7"/>
      <c r="G45" s="7"/>
      <c r="H45" s="7"/>
      <c r="I45" s="7"/>
      <c r="J45" s="7"/>
    </row>
    <row r="46" spans="1:10" ht="94.5" customHeight="1" x14ac:dyDescent="0.25">
      <c r="A46" s="26"/>
      <c r="B46" s="117" t="s">
        <v>280</v>
      </c>
      <c r="C46" s="26"/>
      <c r="D46" s="115" t="s">
        <v>397</v>
      </c>
      <c r="E46" s="138">
        <v>0.8</v>
      </c>
      <c r="F46" s="7"/>
      <c r="G46" s="7"/>
      <c r="H46" s="7"/>
      <c r="I46" s="7"/>
      <c r="J46" s="7"/>
    </row>
    <row r="47" spans="1:10" ht="105.75" customHeight="1" x14ac:dyDescent="0.25">
      <c r="A47" s="26"/>
      <c r="B47" s="118" t="s">
        <v>281</v>
      </c>
      <c r="C47" s="27"/>
      <c r="D47" s="115" t="s">
        <v>393</v>
      </c>
      <c r="E47" s="138">
        <v>1</v>
      </c>
      <c r="F47" s="7"/>
      <c r="G47" s="7"/>
      <c r="H47" s="7"/>
      <c r="I47" s="7"/>
      <c r="J47" s="7"/>
    </row>
    <row r="48" spans="1:10" x14ac:dyDescent="0.25">
      <c r="A48" s="26"/>
      <c r="B48" s="23"/>
      <c r="C48" s="23"/>
      <c r="D48" s="23"/>
      <c r="E48" s="137"/>
      <c r="F48" s="7"/>
      <c r="G48" s="7"/>
      <c r="H48" s="7"/>
      <c r="I48" s="7"/>
      <c r="J48" s="7"/>
    </row>
    <row r="49" spans="1:10" x14ac:dyDescent="0.25">
      <c r="A49" s="26"/>
      <c r="B49" s="23"/>
      <c r="C49" s="23"/>
      <c r="D49" s="23"/>
      <c r="E49" s="137"/>
      <c r="F49" s="7"/>
      <c r="G49" s="7"/>
      <c r="H49" s="7"/>
      <c r="I49" s="7"/>
      <c r="J49" s="7"/>
    </row>
    <row r="50" spans="1:10" ht="20.25" x14ac:dyDescent="0.25">
      <c r="A50" s="26"/>
      <c r="B50" s="26"/>
      <c r="C50" s="27"/>
      <c r="D50" s="27"/>
      <c r="E50" s="137"/>
      <c r="F50" s="7"/>
      <c r="G50" s="7"/>
      <c r="H50" s="7"/>
      <c r="I50" s="7"/>
      <c r="J50" s="7"/>
    </row>
    <row r="51" spans="1:10" ht="46.5" customHeight="1" x14ac:dyDescent="0.25">
      <c r="A51" s="26"/>
      <c r="B51" s="26"/>
      <c r="C51" s="26"/>
      <c r="D51" s="109" t="s">
        <v>403</v>
      </c>
      <c r="E51" s="137"/>
      <c r="F51" s="7"/>
      <c r="G51" s="7"/>
      <c r="H51" s="7"/>
      <c r="I51" s="7"/>
      <c r="J51" s="7"/>
    </row>
    <row r="52" spans="1:10" ht="90" customHeight="1" x14ac:dyDescent="0.25">
      <c r="A52" s="26"/>
      <c r="B52" s="117" t="s">
        <v>280</v>
      </c>
      <c r="C52" s="26"/>
      <c r="D52" s="115" t="s">
        <v>310</v>
      </c>
      <c r="E52" s="138">
        <v>0.8</v>
      </c>
      <c r="F52" s="7"/>
      <c r="G52" s="7"/>
      <c r="H52" s="7"/>
      <c r="I52" s="7"/>
      <c r="J52" s="7"/>
    </row>
    <row r="53" spans="1:10" ht="66" x14ac:dyDescent="0.25">
      <c r="A53" s="26"/>
      <c r="B53" s="118" t="s">
        <v>281</v>
      </c>
      <c r="C53" s="27"/>
      <c r="D53" s="115" t="s">
        <v>311</v>
      </c>
      <c r="E53" s="138">
        <v>1</v>
      </c>
      <c r="F53" s="7"/>
      <c r="G53" s="7"/>
      <c r="H53" s="7"/>
      <c r="I53" s="7"/>
      <c r="J53" s="7"/>
    </row>
    <row r="54" spans="1:10" ht="20.25" x14ac:dyDescent="0.25">
      <c r="A54" s="26"/>
      <c r="B54" s="26"/>
      <c r="C54" s="27"/>
      <c r="D54" s="27"/>
      <c r="E54" s="137"/>
      <c r="F54" s="7"/>
      <c r="G54" s="7"/>
      <c r="H54" s="7"/>
      <c r="I54" s="7"/>
      <c r="J54" s="7"/>
    </row>
    <row r="55" spans="1:10" ht="20.25" x14ac:dyDescent="0.25">
      <c r="A55" s="26"/>
      <c r="B55" s="26"/>
      <c r="C55" s="27"/>
      <c r="D55" s="27"/>
      <c r="E55" s="137"/>
      <c r="F55" s="7"/>
      <c r="G55" s="7"/>
      <c r="H55" s="7"/>
      <c r="I55" s="7"/>
      <c r="J55" s="7"/>
    </row>
    <row r="56" spans="1:10" ht="20.25" x14ac:dyDescent="0.25">
      <c r="A56" s="26"/>
      <c r="B56" s="26"/>
      <c r="C56" s="27"/>
      <c r="D56" s="27"/>
      <c r="E56" s="137"/>
      <c r="F56" s="7"/>
      <c r="G56" s="7"/>
      <c r="H56" s="7"/>
      <c r="I56" s="7"/>
      <c r="J56" s="7"/>
    </row>
    <row r="57" spans="1:10" ht="20.25" x14ac:dyDescent="0.25">
      <c r="A57" s="26"/>
      <c r="B57" s="26"/>
      <c r="C57" s="27"/>
      <c r="D57" s="27"/>
      <c r="E57" s="137"/>
      <c r="F57" s="7"/>
      <c r="G57" s="7"/>
      <c r="H57" s="7"/>
      <c r="I57" s="7"/>
      <c r="J57" s="7"/>
    </row>
    <row r="58" spans="1:10" ht="20.25" x14ac:dyDescent="0.25">
      <c r="A58" s="26"/>
      <c r="B58" s="26"/>
      <c r="C58" s="27"/>
      <c r="D58" s="27"/>
      <c r="E58" s="137"/>
      <c r="F58" s="7"/>
      <c r="G58" s="7"/>
      <c r="H58" s="7"/>
      <c r="I58" s="7"/>
      <c r="J58" s="7"/>
    </row>
    <row r="59" spans="1:10" ht="20.25" x14ac:dyDescent="0.25">
      <c r="A59" s="26"/>
      <c r="B59" s="26"/>
      <c r="C59" s="27"/>
      <c r="D59" s="27"/>
      <c r="E59" s="137"/>
      <c r="F59" s="7"/>
      <c r="G59" s="7"/>
      <c r="H59" s="7"/>
      <c r="I59" s="7"/>
      <c r="J59" s="7"/>
    </row>
    <row r="60" spans="1:10" ht="20.25" x14ac:dyDescent="0.25">
      <c r="A60" s="26"/>
      <c r="B60" s="26"/>
      <c r="C60" s="27"/>
      <c r="D60" s="27"/>
      <c r="E60" s="137"/>
      <c r="F60" s="7"/>
      <c r="G60" s="7"/>
      <c r="H60" s="7"/>
      <c r="I60" s="7"/>
      <c r="J60" s="7"/>
    </row>
    <row r="61" spans="1:10" ht="20.25" x14ac:dyDescent="0.25">
      <c r="A61" s="26"/>
      <c r="B61" s="26"/>
      <c r="C61" s="27"/>
      <c r="D61" s="27"/>
      <c r="E61" s="137"/>
      <c r="F61" s="7"/>
      <c r="G61" s="7"/>
      <c r="H61" s="7"/>
      <c r="I61" s="7"/>
      <c r="J61" s="7"/>
    </row>
    <row r="62" spans="1:10" ht="20.25" x14ac:dyDescent="0.25">
      <c r="A62" s="26"/>
      <c r="B62" s="26"/>
      <c r="C62" s="27"/>
      <c r="D62" s="27"/>
      <c r="E62" s="137"/>
      <c r="F62" s="7"/>
      <c r="G62" s="7"/>
      <c r="H62" s="7"/>
      <c r="I62" s="7"/>
      <c r="J62" s="7"/>
    </row>
    <row r="63" spans="1:10" ht="20.25" x14ac:dyDescent="0.25">
      <c r="A63" s="26"/>
      <c r="B63" s="26"/>
      <c r="C63" s="27"/>
      <c r="D63" s="27"/>
      <c r="E63" s="137"/>
      <c r="F63" s="7"/>
      <c r="G63" s="7"/>
      <c r="H63" s="7"/>
      <c r="I63" s="7"/>
      <c r="J63" s="7"/>
    </row>
    <row r="64" spans="1:10" ht="20.25" x14ac:dyDescent="0.25">
      <c r="A64" s="26"/>
      <c r="B64" s="26"/>
      <c r="C64" s="27"/>
      <c r="D64" s="27"/>
      <c r="E64" s="137"/>
      <c r="F64" s="7"/>
      <c r="G64" s="7"/>
      <c r="H64" s="7"/>
      <c r="I64" s="7"/>
      <c r="J64" s="7"/>
    </row>
    <row r="65" spans="1:10" ht="20.25" x14ac:dyDescent="0.25">
      <c r="A65" s="26"/>
      <c r="B65" s="26"/>
      <c r="C65" s="27"/>
      <c r="D65" s="27"/>
      <c r="E65" s="137"/>
      <c r="F65" s="7"/>
      <c r="G65" s="7"/>
      <c r="H65" s="7"/>
      <c r="I65" s="7"/>
      <c r="J65" s="7"/>
    </row>
    <row r="66" spans="1:10" ht="20.25" x14ac:dyDescent="0.25">
      <c r="A66" s="26"/>
      <c r="B66" s="26"/>
      <c r="C66" s="27"/>
      <c r="D66" s="27"/>
      <c r="E66" s="137"/>
      <c r="F66" s="7"/>
      <c r="G66" s="7"/>
      <c r="H66" s="7"/>
      <c r="I66" s="7"/>
      <c r="J66" s="7"/>
    </row>
    <row r="67" spans="1:10" ht="20.25" x14ac:dyDescent="0.25">
      <c r="A67" s="26"/>
      <c r="B67" s="26"/>
      <c r="C67" s="27"/>
      <c r="D67" s="27"/>
      <c r="E67" s="137"/>
      <c r="F67" s="7"/>
      <c r="G67" s="7"/>
      <c r="H67" s="7"/>
      <c r="I67" s="7"/>
      <c r="J67" s="7"/>
    </row>
    <row r="68" spans="1:10" ht="20.25" x14ac:dyDescent="0.25">
      <c r="A68" s="26"/>
      <c r="B68" s="26"/>
      <c r="C68" s="27"/>
      <c r="D68" s="27"/>
      <c r="E68" s="137"/>
      <c r="F68" s="7"/>
      <c r="G68" s="7"/>
      <c r="H68" s="7"/>
      <c r="I68" s="7"/>
      <c r="J68" s="7"/>
    </row>
    <row r="69" spans="1:10" ht="20.25" x14ac:dyDescent="0.25">
      <c r="A69" s="26"/>
      <c r="B69" s="26"/>
      <c r="C69" s="27"/>
      <c r="D69" s="27"/>
      <c r="E69" s="137"/>
      <c r="F69" s="7"/>
      <c r="G69" s="7"/>
      <c r="H69" s="7"/>
      <c r="I69" s="7"/>
      <c r="J69" s="7"/>
    </row>
    <row r="70" spans="1:10" ht="20.25" x14ac:dyDescent="0.25">
      <c r="A70" s="26"/>
      <c r="B70" s="26"/>
      <c r="C70" s="27"/>
      <c r="D70" s="27"/>
      <c r="E70" s="137"/>
      <c r="F70" s="7"/>
      <c r="G70" s="7"/>
      <c r="H70" s="7"/>
      <c r="I70" s="7"/>
      <c r="J70" s="7"/>
    </row>
    <row r="71" spans="1:10" ht="20.25" x14ac:dyDescent="0.25">
      <c r="A71" s="26"/>
      <c r="B71" s="26"/>
      <c r="C71" s="27"/>
      <c r="D71" s="27"/>
      <c r="E71" s="137"/>
      <c r="F71" s="7"/>
      <c r="G71" s="7"/>
      <c r="H71" s="7"/>
      <c r="I71" s="7"/>
      <c r="J71" s="7"/>
    </row>
    <row r="72" spans="1:10" ht="20.25" x14ac:dyDescent="0.25">
      <c r="A72" s="26"/>
      <c r="B72" s="26"/>
      <c r="C72" s="27"/>
      <c r="D72" s="27"/>
      <c r="E72" s="137"/>
      <c r="F72" s="7"/>
      <c r="G72" s="7"/>
      <c r="H72" s="7"/>
      <c r="I72" s="7"/>
      <c r="J72" s="7"/>
    </row>
    <row r="73" spans="1:10" ht="20.25" x14ac:dyDescent="0.25">
      <c r="A73" s="26"/>
      <c r="B73" s="26"/>
      <c r="C73" s="27"/>
      <c r="D73" s="27"/>
      <c r="E73" s="137"/>
      <c r="F73" s="7"/>
      <c r="G73" s="7"/>
      <c r="H73" s="7"/>
      <c r="I73" s="7"/>
      <c r="J73" s="7"/>
    </row>
    <row r="74" spans="1:10" ht="20.25" x14ac:dyDescent="0.25">
      <c r="A74" s="26"/>
      <c r="B74" s="26"/>
      <c r="C74" s="27"/>
      <c r="D74" s="27"/>
      <c r="E74" s="137"/>
      <c r="F74" s="7"/>
      <c r="G74" s="7"/>
      <c r="H74" s="7"/>
      <c r="I74" s="7"/>
      <c r="J74" s="7"/>
    </row>
    <row r="75" spans="1:10" ht="20.25" x14ac:dyDescent="0.25">
      <c r="A75" s="26"/>
      <c r="B75" s="26"/>
      <c r="C75" s="27"/>
      <c r="D75" s="27"/>
      <c r="E75" s="137"/>
      <c r="F75" s="7"/>
      <c r="G75" s="7"/>
      <c r="H75" s="7"/>
      <c r="I75" s="7"/>
      <c r="J75" s="7"/>
    </row>
    <row r="76" spans="1:10" ht="20.25" x14ac:dyDescent="0.25">
      <c r="A76" s="26"/>
      <c r="B76" s="26"/>
      <c r="C76" s="27"/>
      <c r="D76" s="27"/>
      <c r="E76" s="137"/>
      <c r="F76" s="7"/>
      <c r="G76" s="7"/>
      <c r="H76" s="7"/>
      <c r="I76" s="7"/>
      <c r="J76" s="7"/>
    </row>
    <row r="77" spans="1:10" ht="20.25" x14ac:dyDescent="0.25">
      <c r="A77" s="26"/>
      <c r="B77" s="26"/>
      <c r="C77" s="27"/>
      <c r="D77" s="27"/>
      <c r="E77" s="137"/>
      <c r="F77" s="7"/>
      <c r="G77" s="7"/>
      <c r="H77" s="7"/>
      <c r="I77" s="7"/>
      <c r="J77" s="7"/>
    </row>
    <row r="78" spans="1:10" ht="20.25" x14ac:dyDescent="0.25">
      <c r="A78" s="26"/>
      <c r="B78" s="26"/>
      <c r="C78" s="27"/>
      <c r="D78" s="27"/>
      <c r="E78" s="137"/>
      <c r="F78" s="7"/>
      <c r="G78" s="7"/>
      <c r="H78" s="7"/>
      <c r="I78" s="7"/>
      <c r="J78" s="7"/>
    </row>
    <row r="79" spans="1:10" ht="20.25" x14ac:dyDescent="0.25">
      <c r="A79" s="26"/>
      <c r="B79" s="26"/>
      <c r="C79" s="27"/>
      <c r="D79" s="27"/>
      <c r="E79" s="137"/>
      <c r="F79" s="7"/>
      <c r="G79" s="7"/>
      <c r="H79" s="7"/>
      <c r="I79" s="7"/>
      <c r="J79" s="7"/>
    </row>
    <row r="80" spans="1:10" s="119" customFormat="1" ht="20.25" x14ac:dyDescent="0.25">
      <c r="A80" s="120"/>
      <c r="B80" s="120"/>
      <c r="C80" s="121"/>
      <c r="D80" s="121"/>
      <c r="E80" s="139"/>
    </row>
    <row r="81" spans="1:5" s="119" customFormat="1" ht="20.25" x14ac:dyDescent="0.25">
      <c r="A81" s="120"/>
      <c r="B81" s="120"/>
      <c r="C81" s="121"/>
      <c r="D81" s="121"/>
      <c r="E81" s="139"/>
    </row>
    <row r="82" spans="1:5" s="119" customFormat="1" ht="20.25" x14ac:dyDescent="0.25">
      <c r="A82" s="120"/>
      <c r="B82" s="120"/>
      <c r="C82" s="121"/>
      <c r="D82" s="121"/>
      <c r="E82" s="139"/>
    </row>
    <row r="83" spans="1:5" s="119" customFormat="1" ht="20.25" x14ac:dyDescent="0.25">
      <c r="A83" s="120"/>
      <c r="B83" s="120"/>
      <c r="C83" s="121"/>
      <c r="D83" s="121"/>
      <c r="E83" s="139"/>
    </row>
    <row r="84" spans="1:5" s="119" customFormat="1" ht="20.25" x14ac:dyDescent="0.25">
      <c r="A84" s="120"/>
      <c r="B84" s="120"/>
      <c r="C84" s="121"/>
      <c r="D84" s="121"/>
      <c r="E84" s="139"/>
    </row>
    <row r="85" spans="1:5" s="119" customFormat="1" ht="20.25" x14ac:dyDescent="0.25">
      <c r="A85" s="120"/>
      <c r="B85" s="120"/>
      <c r="C85" s="121"/>
      <c r="D85" s="121"/>
      <c r="E85" s="139"/>
    </row>
    <row r="86" spans="1:5" s="119" customFormat="1" ht="20.25" x14ac:dyDescent="0.25">
      <c r="A86" s="120"/>
      <c r="B86" s="120"/>
      <c r="C86" s="121"/>
      <c r="D86" s="121"/>
      <c r="E86" s="139"/>
    </row>
    <row r="87" spans="1:5" s="119" customFormat="1" ht="20.25" x14ac:dyDescent="0.25">
      <c r="A87" s="120"/>
      <c r="B87" s="120"/>
      <c r="C87" s="121"/>
      <c r="D87" s="121"/>
      <c r="E87" s="139"/>
    </row>
    <row r="88" spans="1:5" s="119" customFormat="1" ht="20.25" x14ac:dyDescent="0.25">
      <c r="A88" s="120"/>
      <c r="B88" s="120"/>
      <c r="C88" s="121"/>
      <c r="D88" s="121"/>
      <c r="E88" s="139"/>
    </row>
    <row r="89" spans="1:5" s="119" customFormat="1" ht="20.25" x14ac:dyDescent="0.25">
      <c r="A89" s="120"/>
      <c r="B89" s="120"/>
      <c r="C89" s="121"/>
      <c r="D89" s="121"/>
      <c r="E89" s="139"/>
    </row>
    <row r="90" spans="1:5" s="119" customFormat="1" ht="20.25" x14ac:dyDescent="0.25">
      <c r="A90" s="120"/>
      <c r="B90" s="120"/>
      <c r="C90" s="121"/>
      <c r="D90" s="121"/>
      <c r="E90" s="139"/>
    </row>
    <row r="91" spans="1:5" s="119" customFormat="1" ht="20.25" x14ac:dyDescent="0.25">
      <c r="A91" s="120"/>
      <c r="B91" s="120"/>
      <c r="C91" s="121"/>
      <c r="D91" s="121"/>
      <c r="E91" s="139"/>
    </row>
    <row r="92" spans="1:5" s="119" customFormat="1" ht="20.25" x14ac:dyDescent="0.25">
      <c r="A92" s="120"/>
      <c r="B92" s="120"/>
      <c r="C92" s="121"/>
      <c r="D92" s="121"/>
      <c r="E92" s="139"/>
    </row>
    <row r="93" spans="1:5" s="119" customFormat="1" ht="20.25" x14ac:dyDescent="0.25">
      <c r="A93" s="120"/>
      <c r="B93" s="120"/>
      <c r="C93" s="121"/>
      <c r="D93" s="121"/>
      <c r="E93" s="139"/>
    </row>
    <row r="94" spans="1:5" s="119" customFormat="1" ht="20.25" x14ac:dyDescent="0.25">
      <c r="A94" s="120"/>
      <c r="B94" s="120"/>
      <c r="C94" s="121"/>
      <c r="D94" s="121"/>
      <c r="E94" s="139"/>
    </row>
    <row r="95" spans="1:5" s="119" customFormat="1" ht="20.25" x14ac:dyDescent="0.25">
      <c r="A95" s="120"/>
      <c r="B95" s="120"/>
      <c r="C95" s="121"/>
      <c r="D95" s="121"/>
      <c r="E95" s="139"/>
    </row>
    <row r="96" spans="1:5" s="119" customFormat="1" ht="20.25" x14ac:dyDescent="0.25">
      <c r="A96" s="120"/>
      <c r="B96" s="120"/>
      <c r="C96" s="121"/>
      <c r="D96" s="121"/>
      <c r="E96" s="139"/>
    </row>
    <row r="97" spans="1:5" s="119" customFormat="1" ht="20.25" x14ac:dyDescent="0.25">
      <c r="A97" s="120"/>
      <c r="B97" s="120"/>
      <c r="C97" s="121"/>
      <c r="D97" s="121"/>
      <c r="E97" s="139"/>
    </row>
    <row r="98" spans="1:5" s="119" customFormat="1" ht="20.25" x14ac:dyDescent="0.25">
      <c r="A98" s="120"/>
      <c r="B98" s="120"/>
      <c r="C98" s="121"/>
      <c r="D98" s="121"/>
      <c r="E98" s="139"/>
    </row>
    <row r="99" spans="1:5" s="119" customFormat="1" ht="20.25" x14ac:dyDescent="0.25">
      <c r="A99" s="120"/>
      <c r="B99" s="120"/>
      <c r="C99" s="121"/>
      <c r="D99" s="121"/>
      <c r="E99" s="139"/>
    </row>
    <row r="100" spans="1:5" s="119" customFormat="1" ht="20.25" x14ac:dyDescent="0.25">
      <c r="A100" s="120"/>
      <c r="B100" s="120"/>
      <c r="C100" s="121"/>
      <c r="D100" s="121"/>
      <c r="E100" s="139"/>
    </row>
    <row r="101" spans="1:5" s="119" customFormat="1" ht="20.25" x14ac:dyDescent="0.25">
      <c r="A101" s="120"/>
      <c r="B101" s="120"/>
      <c r="C101" s="121"/>
      <c r="D101" s="121"/>
      <c r="E101" s="139"/>
    </row>
    <row r="102" spans="1:5" s="119" customFormat="1" ht="20.25" x14ac:dyDescent="0.25">
      <c r="A102" s="120"/>
      <c r="B102" s="120"/>
      <c r="C102" s="121"/>
      <c r="D102" s="121"/>
      <c r="E102" s="139"/>
    </row>
    <row r="103" spans="1:5" s="119" customFormat="1" ht="20.25" x14ac:dyDescent="0.25">
      <c r="A103" s="120"/>
      <c r="B103" s="120"/>
      <c r="C103" s="121"/>
      <c r="D103" s="121"/>
      <c r="E103" s="139"/>
    </row>
    <row r="104" spans="1:5" s="119" customFormat="1" ht="20.25" x14ac:dyDescent="0.25">
      <c r="A104" s="120"/>
      <c r="B104" s="120"/>
      <c r="C104" s="121"/>
      <c r="D104" s="121"/>
      <c r="E104" s="139"/>
    </row>
    <row r="105" spans="1:5" s="119" customFormat="1" ht="20.25" x14ac:dyDescent="0.25">
      <c r="A105" s="120"/>
      <c r="B105" s="120"/>
      <c r="C105" s="121"/>
      <c r="D105" s="121"/>
      <c r="E105" s="139"/>
    </row>
    <row r="106" spans="1:5" s="119" customFormat="1" ht="20.25" x14ac:dyDescent="0.25">
      <c r="A106" s="120"/>
      <c r="B106" s="120"/>
      <c r="C106" s="121"/>
      <c r="D106" s="121"/>
      <c r="E106" s="139"/>
    </row>
    <row r="107" spans="1:5" s="119" customFormat="1" ht="20.25" x14ac:dyDescent="0.25">
      <c r="A107" s="120"/>
      <c r="B107" s="120"/>
      <c r="C107" s="121"/>
      <c r="D107" s="121"/>
      <c r="E107" s="139"/>
    </row>
    <row r="108" spans="1:5" s="119" customFormat="1" ht="20.25" x14ac:dyDescent="0.25">
      <c r="A108" s="120"/>
      <c r="B108" s="120"/>
      <c r="C108" s="121"/>
      <c r="D108" s="121"/>
      <c r="E108" s="139"/>
    </row>
    <row r="109" spans="1:5" s="119" customFormat="1" ht="20.25" x14ac:dyDescent="0.25">
      <c r="A109" s="120"/>
      <c r="B109" s="120"/>
      <c r="C109" s="121"/>
      <c r="D109" s="121"/>
      <c r="E109" s="139"/>
    </row>
    <row r="110" spans="1:5" s="119" customFormat="1" ht="20.25" x14ac:dyDescent="0.25">
      <c r="A110" s="120"/>
      <c r="B110" s="120"/>
      <c r="C110" s="121"/>
      <c r="D110" s="121"/>
      <c r="E110" s="139"/>
    </row>
    <row r="111" spans="1:5" s="119" customFormat="1" ht="20.25" x14ac:dyDescent="0.25">
      <c r="A111" s="120"/>
      <c r="B111" s="120"/>
      <c r="C111" s="121"/>
      <c r="D111" s="121"/>
      <c r="E111" s="139"/>
    </row>
    <row r="112" spans="1:5" s="119" customFormat="1" ht="20.25" x14ac:dyDescent="0.25">
      <c r="A112" s="120"/>
      <c r="B112" s="120"/>
      <c r="C112" s="121"/>
      <c r="D112" s="121"/>
      <c r="E112" s="139"/>
    </row>
    <row r="113" spans="1:5" s="119" customFormat="1" ht="20.25" x14ac:dyDescent="0.25">
      <c r="A113" s="120"/>
      <c r="B113" s="120"/>
      <c r="C113" s="121"/>
      <c r="D113" s="121"/>
      <c r="E113" s="139"/>
    </row>
    <row r="114" spans="1:5" s="119" customFormat="1" ht="20.25" x14ac:dyDescent="0.25">
      <c r="A114" s="120"/>
      <c r="B114" s="120"/>
      <c r="C114" s="121"/>
      <c r="D114" s="121"/>
      <c r="E114" s="139"/>
    </row>
    <row r="115" spans="1:5" s="119" customFormat="1" ht="20.25" x14ac:dyDescent="0.25">
      <c r="A115" s="120"/>
      <c r="B115" s="120"/>
      <c r="C115" s="121"/>
      <c r="D115" s="121"/>
      <c r="E115" s="139"/>
    </row>
    <row r="116" spans="1:5" s="119" customFormat="1" ht="20.25" x14ac:dyDescent="0.25">
      <c r="A116" s="120"/>
      <c r="B116" s="120"/>
      <c r="C116" s="121"/>
      <c r="D116" s="121"/>
      <c r="E116" s="139"/>
    </row>
    <row r="117" spans="1:5" s="119" customFormat="1" ht="20.25" x14ac:dyDescent="0.25">
      <c r="A117" s="120"/>
      <c r="B117" s="120"/>
      <c r="C117" s="121"/>
      <c r="D117" s="121"/>
      <c r="E117" s="139"/>
    </row>
    <row r="118" spans="1:5" s="119" customFormat="1" ht="20.25" x14ac:dyDescent="0.25">
      <c r="A118" s="120"/>
      <c r="B118" s="120"/>
      <c r="C118" s="121"/>
      <c r="D118" s="121"/>
      <c r="E118" s="139"/>
    </row>
    <row r="119" spans="1:5" s="119" customFormat="1" ht="20.25" x14ac:dyDescent="0.25">
      <c r="A119" s="120"/>
      <c r="B119" s="120"/>
      <c r="C119" s="121"/>
      <c r="D119" s="121"/>
      <c r="E119" s="139"/>
    </row>
    <row r="120" spans="1:5" s="119" customFormat="1" ht="20.25" x14ac:dyDescent="0.25">
      <c r="A120" s="120"/>
      <c r="B120" s="120"/>
      <c r="C120" s="121"/>
      <c r="D120" s="121"/>
      <c r="E120" s="139"/>
    </row>
    <row r="121" spans="1:5" s="119" customFormat="1" ht="20.25" x14ac:dyDescent="0.25">
      <c r="A121" s="120"/>
      <c r="B121" s="120"/>
      <c r="C121" s="121"/>
      <c r="D121" s="121"/>
      <c r="E121" s="139"/>
    </row>
    <row r="122" spans="1:5" s="119" customFormat="1" ht="20.25" x14ac:dyDescent="0.25">
      <c r="A122" s="120"/>
      <c r="B122" s="120"/>
      <c r="C122" s="121"/>
      <c r="D122" s="121"/>
      <c r="E122" s="139"/>
    </row>
    <row r="123" spans="1:5" s="119" customFormat="1" ht="20.25" x14ac:dyDescent="0.25">
      <c r="A123" s="120"/>
      <c r="B123" s="120"/>
      <c r="C123" s="121"/>
      <c r="D123" s="121"/>
      <c r="E123" s="139"/>
    </row>
    <row r="124" spans="1:5" s="119" customFormat="1" ht="20.25" x14ac:dyDescent="0.25">
      <c r="A124" s="120"/>
      <c r="B124" s="120"/>
      <c r="C124" s="121"/>
      <c r="D124" s="121"/>
      <c r="E124" s="139"/>
    </row>
    <row r="125" spans="1:5" s="119" customFormat="1" ht="20.25" x14ac:dyDescent="0.25">
      <c r="A125" s="120"/>
      <c r="B125" s="120"/>
      <c r="C125" s="121"/>
      <c r="D125" s="121"/>
      <c r="E125" s="139"/>
    </row>
    <row r="126" spans="1:5" s="119" customFormat="1" ht="20.25" x14ac:dyDescent="0.25">
      <c r="A126" s="120"/>
      <c r="B126" s="120"/>
      <c r="C126" s="121"/>
      <c r="D126" s="121"/>
      <c r="E126" s="139"/>
    </row>
    <row r="127" spans="1:5" s="119" customFormat="1" ht="20.25" x14ac:dyDescent="0.25">
      <c r="A127" s="120"/>
      <c r="B127" s="120"/>
      <c r="C127" s="121"/>
      <c r="D127" s="121"/>
      <c r="E127" s="139"/>
    </row>
    <row r="128" spans="1:5" s="119" customFormat="1" ht="20.25" x14ac:dyDescent="0.25">
      <c r="A128" s="120"/>
      <c r="B128" s="120"/>
      <c r="C128" s="121"/>
      <c r="D128" s="121"/>
      <c r="E128" s="139"/>
    </row>
    <row r="129" spans="1:5" s="119" customFormat="1" ht="20.25" x14ac:dyDescent="0.25">
      <c r="A129" s="120"/>
      <c r="B129" s="120"/>
      <c r="C129" s="121"/>
      <c r="D129" s="121"/>
      <c r="E129" s="139"/>
    </row>
    <row r="130" spans="1:5" s="119" customFormat="1" ht="20.25" x14ac:dyDescent="0.25">
      <c r="A130" s="120"/>
      <c r="B130" s="120"/>
      <c r="C130" s="121"/>
      <c r="D130" s="121"/>
      <c r="E130" s="139"/>
    </row>
    <row r="131" spans="1:5" s="119" customFormat="1" ht="20.25" x14ac:dyDescent="0.25">
      <c r="A131" s="120"/>
      <c r="B131" s="120"/>
      <c r="C131" s="121"/>
      <c r="D131" s="121"/>
      <c r="E131" s="139"/>
    </row>
    <row r="132" spans="1:5" s="119" customFormat="1" ht="20.25" x14ac:dyDescent="0.25">
      <c r="A132" s="120"/>
      <c r="B132" s="120"/>
      <c r="C132" s="121"/>
      <c r="D132" s="121"/>
      <c r="E132" s="139"/>
    </row>
    <row r="133" spans="1:5" s="119" customFormat="1" ht="20.25" x14ac:dyDescent="0.25">
      <c r="A133" s="120"/>
      <c r="B133" s="120"/>
      <c r="C133" s="121"/>
      <c r="D133" s="121"/>
      <c r="E133" s="139"/>
    </row>
    <row r="134" spans="1:5" s="119" customFormat="1" ht="20.25" x14ac:dyDescent="0.25">
      <c r="A134" s="120"/>
      <c r="B134" s="120"/>
      <c r="C134" s="121"/>
      <c r="D134" s="121"/>
      <c r="E134" s="139"/>
    </row>
    <row r="135" spans="1:5" s="119" customFormat="1" ht="20.25" x14ac:dyDescent="0.25">
      <c r="A135" s="120"/>
      <c r="B135" s="120"/>
      <c r="C135" s="121"/>
      <c r="D135" s="121"/>
      <c r="E135" s="139"/>
    </row>
    <row r="136" spans="1:5" s="119" customFormat="1" ht="20.25" x14ac:dyDescent="0.25">
      <c r="A136" s="120"/>
      <c r="B136" s="120"/>
      <c r="C136" s="121"/>
      <c r="D136" s="121"/>
      <c r="E136" s="139"/>
    </row>
    <row r="137" spans="1:5" s="119" customFormat="1" ht="20.25" x14ac:dyDescent="0.25">
      <c r="A137" s="120"/>
      <c r="B137" s="120"/>
      <c r="C137" s="121"/>
      <c r="D137" s="121"/>
      <c r="E137" s="139"/>
    </row>
    <row r="138" spans="1:5" s="119" customFormat="1" ht="20.25" x14ac:dyDescent="0.25">
      <c r="A138" s="120"/>
      <c r="B138" s="120"/>
      <c r="C138" s="121"/>
      <c r="D138" s="121"/>
      <c r="E138" s="139"/>
    </row>
    <row r="139" spans="1:5" s="119" customFormat="1" ht="20.25" x14ac:dyDescent="0.25">
      <c r="A139" s="120"/>
      <c r="B139" s="120"/>
      <c r="C139" s="121"/>
      <c r="D139" s="121"/>
      <c r="E139" s="139"/>
    </row>
    <row r="140" spans="1:5" s="119" customFormat="1" ht="20.25" x14ac:dyDescent="0.25">
      <c r="A140" s="120"/>
      <c r="B140" s="120"/>
      <c r="C140" s="121"/>
      <c r="D140" s="121"/>
      <c r="E140" s="139"/>
    </row>
    <row r="141" spans="1:5" s="119" customFormat="1" ht="20.25" x14ac:dyDescent="0.25">
      <c r="A141" s="120"/>
      <c r="B141" s="120"/>
      <c r="C141" s="121"/>
      <c r="D141" s="121"/>
      <c r="E141" s="139"/>
    </row>
    <row r="142" spans="1:5" s="119" customFormat="1" ht="20.25" x14ac:dyDescent="0.25">
      <c r="A142" s="120"/>
      <c r="B142" s="120"/>
      <c r="C142" s="121"/>
      <c r="D142" s="121"/>
      <c r="E142" s="139"/>
    </row>
    <row r="143" spans="1:5" s="119" customFormat="1" ht="20.25" x14ac:dyDescent="0.25">
      <c r="A143" s="120"/>
      <c r="B143" s="120"/>
      <c r="C143" s="121"/>
      <c r="D143" s="121"/>
      <c r="E143" s="139"/>
    </row>
    <row r="144" spans="1:5" s="119" customFormat="1" ht="20.25" x14ac:dyDescent="0.25">
      <c r="A144" s="120"/>
      <c r="B144" s="120"/>
      <c r="C144" s="121"/>
      <c r="D144" s="121"/>
      <c r="E144" s="139"/>
    </row>
    <row r="145" spans="1:5" s="119" customFormat="1" ht="20.25" x14ac:dyDescent="0.25">
      <c r="A145" s="120"/>
      <c r="B145" s="120"/>
      <c r="C145" s="121"/>
      <c r="D145" s="121"/>
      <c r="E145" s="139"/>
    </row>
    <row r="146" spans="1:5" s="119" customFormat="1" ht="20.25" x14ac:dyDescent="0.25">
      <c r="A146" s="120"/>
      <c r="B146" s="120"/>
      <c r="C146" s="121"/>
      <c r="D146" s="121"/>
      <c r="E146" s="139"/>
    </row>
    <row r="147" spans="1:5" s="119" customFormat="1" ht="20.25" x14ac:dyDescent="0.25">
      <c r="A147" s="120"/>
      <c r="B147" s="120"/>
      <c r="C147" s="121"/>
      <c r="D147" s="121"/>
      <c r="E147" s="139"/>
    </row>
    <row r="148" spans="1:5" s="119" customFormat="1" ht="20.25" x14ac:dyDescent="0.25">
      <c r="A148" s="120"/>
      <c r="B148" s="120"/>
      <c r="C148" s="121"/>
      <c r="D148" s="121"/>
      <c r="E148" s="139"/>
    </row>
    <row r="149" spans="1:5" s="119" customFormat="1" ht="20.25" x14ac:dyDescent="0.25">
      <c r="A149" s="120"/>
      <c r="B149" s="120"/>
      <c r="C149" s="121"/>
      <c r="D149" s="121"/>
      <c r="E149" s="139"/>
    </row>
    <row r="150" spans="1:5" s="119" customFormat="1" ht="20.25" x14ac:dyDescent="0.25">
      <c r="A150" s="120"/>
      <c r="B150" s="120"/>
      <c r="C150" s="121"/>
      <c r="D150" s="121"/>
      <c r="E150" s="139"/>
    </row>
    <row r="151" spans="1:5" s="119" customFormat="1" ht="20.25" x14ac:dyDescent="0.25">
      <c r="A151" s="120"/>
      <c r="B151" s="120"/>
      <c r="C151" s="121"/>
      <c r="D151" s="121"/>
      <c r="E151" s="139"/>
    </row>
    <row r="152" spans="1:5" s="119" customFormat="1" ht="20.25" x14ac:dyDescent="0.25">
      <c r="A152" s="120"/>
      <c r="B152" s="120"/>
      <c r="C152" s="121"/>
      <c r="D152" s="121"/>
      <c r="E152" s="139"/>
    </row>
    <row r="153" spans="1:5" s="119" customFormat="1" ht="20.25" x14ac:dyDescent="0.25">
      <c r="A153" s="120"/>
      <c r="B153" s="120"/>
      <c r="C153" s="121"/>
      <c r="D153" s="121"/>
      <c r="E153" s="139"/>
    </row>
    <row r="154" spans="1:5" s="119" customFormat="1" ht="20.25" x14ac:dyDescent="0.25">
      <c r="A154" s="120"/>
      <c r="B154" s="120"/>
      <c r="C154" s="121"/>
      <c r="D154" s="121"/>
      <c r="E154" s="139"/>
    </row>
    <row r="155" spans="1:5" s="119" customFormat="1" ht="20.25" x14ac:dyDescent="0.25">
      <c r="A155" s="120"/>
      <c r="B155" s="120"/>
      <c r="C155" s="121"/>
      <c r="D155" s="121"/>
      <c r="E155" s="139"/>
    </row>
    <row r="156" spans="1:5" s="119" customFormat="1" ht="20.25" x14ac:dyDescent="0.25">
      <c r="A156" s="120"/>
      <c r="B156" s="120"/>
      <c r="C156" s="121"/>
      <c r="D156" s="121"/>
      <c r="E156" s="139"/>
    </row>
    <row r="157" spans="1:5" s="119" customFormat="1" ht="20.25" x14ac:dyDescent="0.25">
      <c r="A157" s="120"/>
      <c r="B157" s="120"/>
      <c r="C157" s="121"/>
      <c r="D157" s="121"/>
      <c r="E157" s="139"/>
    </row>
    <row r="158" spans="1:5" s="119" customFormat="1" ht="20.25" x14ac:dyDescent="0.25">
      <c r="A158" s="120"/>
      <c r="B158" s="120"/>
      <c r="C158" s="121"/>
      <c r="D158" s="121"/>
      <c r="E158" s="139"/>
    </row>
    <row r="159" spans="1:5" s="119" customFormat="1" ht="20.25" x14ac:dyDescent="0.25">
      <c r="A159" s="120"/>
      <c r="B159" s="120"/>
      <c r="C159" s="121"/>
      <c r="D159" s="121"/>
      <c r="E159" s="139"/>
    </row>
    <row r="160" spans="1:5" s="119" customFormat="1" ht="20.25" x14ac:dyDescent="0.25">
      <c r="A160" s="120"/>
      <c r="B160" s="120"/>
      <c r="C160" s="121"/>
      <c r="D160" s="121"/>
      <c r="E160" s="139"/>
    </row>
    <row r="161" spans="1:5" s="119" customFormat="1" ht="20.25" x14ac:dyDescent="0.25">
      <c r="A161" s="120"/>
      <c r="B161" s="120"/>
      <c r="C161" s="121"/>
      <c r="D161" s="121"/>
      <c r="E161" s="139"/>
    </row>
    <row r="162" spans="1:5" s="119" customFormat="1" ht="20.25" x14ac:dyDescent="0.25">
      <c r="A162" s="120"/>
      <c r="B162" s="120"/>
      <c r="C162" s="121"/>
      <c r="D162" s="121"/>
      <c r="E162" s="139"/>
    </row>
    <row r="163" spans="1:5" s="119" customFormat="1" ht="20.25" x14ac:dyDescent="0.25">
      <c r="A163" s="120"/>
      <c r="B163" s="120"/>
      <c r="C163" s="121"/>
      <c r="D163" s="121"/>
      <c r="E163" s="139"/>
    </row>
    <row r="164" spans="1:5" s="119" customFormat="1" ht="20.25" x14ac:dyDescent="0.25">
      <c r="A164" s="120"/>
      <c r="B164" s="120"/>
      <c r="C164" s="121"/>
      <c r="D164" s="121"/>
      <c r="E164" s="139"/>
    </row>
    <row r="165" spans="1:5" s="119" customFormat="1" ht="20.25" x14ac:dyDescent="0.25">
      <c r="A165" s="120"/>
      <c r="B165" s="120"/>
      <c r="C165" s="121"/>
      <c r="D165" s="121"/>
      <c r="E165" s="139"/>
    </row>
    <row r="166" spans="1:5" s="119" customFormat="1" ht="20.25" x14ac:dyDescent="0.25">
      <c r="A166" s="120"/>
      <c r="B166" s="120"/>
      <c r="C166" s="121"/>
      <c r="D166" s="121"/>
      <c r="E166" s="139"/>
    </row>
    <row r="167" spans="1:5" s="119" customFormat="1" ht="20.25" x14ac:dyDescent="0.25">
      <c r="A167" s="120"/>
      <c r="B167" s="120"/>
      <c r="C167" s="121"/>
      <c r="D167" s="121"/>
      <c r="E167" s="139"/>
    </row>
    <row r="168" spans="1:5" s="119" customFormat="1" ht="20.25" x14ac:dyDescent="0.25">
      <c r="A168" s="120"/>
      <c r="B168" s="120"/>
      <c r="C168" s="121"/>
      <c r="D168" s="121"/>
      <c r="E168" s="139"/>
    </row>
    <row r="169" spans="1:5" s="119" customFormat="1" ht="20.25" x14ac:dyDescent="0.25">
      <c r="A169" s="120"/>
      <c r="B169" s="120"/>
      <c r="C169" s="121"/>
      <c r="D169" s="121"/>
      <c r="E169" s="139"/>
    </row>
    <row r="170" spans="1:5" s="119" customFormat="1" ht="20.25" x14ac:dyDescent="0.25">
      <c r="A170" s="120"/>
      <c r="B170" s="120"/>
      <c r="C170" s="121"/>
      <c r="D170" s="121"/>
      <c r="E170" s="139"/>
    </row>
    <row r="171" spans="1:5" s="119" customFormat="1" ht="20.25" x14ac:dyDescent="0.25">
      <c r="A171" s="120"/>
      <c r="B171" s="120"/>
      <c r="C171" s="121"/>
      <c r="D171" s="121"/>
      <c r="E171" s="139"/>
    </row>
    <row r="172" spans="1:5" s="119" customFormat="1" ht="20.25" x14ac:dyDescent="0.25">
      <c r="A172" s="120"/>
      <c r="B172" s="120"/>
      <c r="C172" s="121"/>
      <c r="D172" s="121"/>
      <c r="E172" s="139"/>
    </row>
    <row r="173" spans="1:5" s="119" customFormat="1" ht="20.25" x14ac:dyDescent="0.25">
      <c r="A173" s="120"/>
      <c r="B173" s="120"/>
      <c r="C173" s="121"/>
      <c r="D173" s="121"/>
      <c r="E173" s="139"/>
    </row>
    <row r="174" spans="1:5" s="119" customFormat="1" ht="20.25" x14ac:dyDescent="0.25">
      <c r="A174" s="120"/>
      <c r="B174" s="120"/>
      <c r="C174" s="121"/>
      <c r="D174" s="121"/>
      <c r="E174" s="139"/>
    </row>
    <row r="175" spans="1:5" s="119" customFormat="1" ht="20.25" x14ac:dyDescent="0.25">
      <c r="A175" s="120"/>
      <c r="B175" s="120"/>
      <c r="C175" s="121"/>
      <c r="D175" s="121"/>
      <c r="E175" s="139"/>
    </row>
    <row r="176" spans="1:5" s="119" customFormat="1" ht="20.25" x14ac:dyDescent="0.25">
      <c r="A176" s="120"/>
      <c r="B176" s="120"/>
      <c r="C176" s="121"/>
      <c r="D176" s="121"/>
      <c r="E176" s="139"/>
    </row>
    <row r="177" spans="1:5" s="119" customFormat="1" ht="20.25" x14ac:dyDescent="0.25">
      <c r="A177" s="120"/>
      <c r="B177" s="120"/>
      <c r="C177" s="121"/>
      <c r="D177" s="121"/>
      <c r="E177" s="139"/>
    </row>
    <row r="178" spans="1:5" s="119" customFormat="1" ht="20.25" x14ac:dyDescent="0.25">
      <c r="A178" s="120"/>
      <c r="B178" s="120"/>
      <c r="C178" s="121"/>
      <c r="D178" s="121"/>
      <c r="E178" s="139"/>
    </row>
    <row r="179" spans="1:5" s="119" customFormat="1" ht="20.25" x14ac:dyDescent="0.25">
      <c r="A179" s="120"/>
      <c r="B179" s="120"/>
      <c r="C179" s="121"/>
      <c r="D179" s="121"/>
      <c r="E179" s="139"/>
    </row>
    <row r="180" spans="1:5" s="119" customFormat="1" ht="20.25" x14ac:dyDescent="0.25">
      <c r="A180" s="120"/>
      <c r="B180" s="120"/>
      <c r="C180" s="121"/>
      <c r="D180" s="121"/>
      <c r="E180" s="139"/>
    </row>
    <row r="181" spans="1:5" s="119" customFormat="1" ht="20.25" x14ac:dyDescent="0.25">
      <c r="A181" s="120"/>
      <c r="B181" s="120"/>
      <c r="C181" s="121"/>
      <c r="D181" s="121"/>
      <c r="E181" s="139"/>
    </row>
    <row r="182" spans="1:5" s="119" customFormat="1" ht="20.25" x14ac:dyDescent="0.25">
      <c r="A182" s="120"/>
      <c r="B182" s="120"/>
      <c r="C182" s="121"/>
      <c r="D182" s="121"/>
      <c r="E182" s="139"/>
    </row>
    <row r="183" spans="1:5" s="119" customFormat="1" ht="20.25" x14ac:dyDescent="0.25">
      <c r="A183" s="120"/>
      <c r="B183" s="120"/>
      <c r="C183" s="121"/>
      <c r="D183" s="121"/>
      <c r="E183" s="139"/>
    </row>
    <row r="184" spans="1:5" s="119" customFormat="1" ht="20.25" x14ac:dyDescent="0.25">
      <c r="A184" s="120"/>
      <c r="B184" s="120"/>
      <c r="C184" s="121"/>
      <c r="D184" s="121"/>
      <c r="E184" s="139"/>
    </row>
    <row r="185" spans="1:5" s="119" customFormat="1" ht="20.25" x14ac:dyDescent="0.25">
      <c r="A185" s="120"/>
      <c r="B185" s="120"/>
      <c r="C185" s="121"/>
      <c r="D185" s="121"/>
      <c r="E185" s="139"/>
    </row>
    <row r="186" spans="1:5" s="119" customFormat="1" ht="20.25" x14ac:dyDescent="0.25">
      <c r="A186" s="120"/>
      <c r="B186" s="120"/>
      <c r="C186" s="121"/>
      <c r="D186" s="121"/>
      <c r="E186" s="139"/>
    </row>
    <row r="187" spans="1:5" s="119" customFormat="1" ht="20.25" x14ac:dyDescent="0.25">
      <c r="A187" s="120"/>
      <c r="B187" s="120"/>
      <c r="C187" s="121"/>
      <c r="D187" s="121"/>
      <c r="E187" s="139"/>
    </row>
    <row r="188" spans="1:5" s="119" customFormat="1" ht="20.25" x14ac:dyDescent="0.25">
      <c r="A188" s="120"/>
      <c r="B188" s="120"/>
      <c r="C188" s="121"/>
      <c r="D188" s="121"/>
      <c r="E188" s="139"/>
    </row>
    <row r="189" spans="1:5" s="119" customFormat="1" ht="20.25" x14ac:dyDescent="0.25">
      <c r="A189" s="120"/>
      <c r="B189" s="120"/>
      <c r="C189" s="121"/>
      <c r="D189" s="121"/>
      <c r="E189" s="139"/>
    </row>
    <row r="190" spans="1:5" s="119" customFormat="1" ht="20.25" x14ac:dyDescent="0.25">
      <c r="A190" s="120"/>
      <c r="B190" s="120"/>
      <c r="C190" s="121"/>
      <c r="D190" s="121"/>
      <c r="E190" s="139"/>
    </row>
    <row r="191" spans="1:5" s="119" customFormat="1" ht="20.25" x14ac:dyDescent="0.25">
      <c r="A191" s="120"/>
      <c r="B191" s="120"/>
      <c r="C191" s="121"/>
      <c r="D191" s="121"/>
      <c r="E191" s="139"/>
    </row>
    <row r="192" spans="1:5" s="119" customFormat="1" ht="20.25" x14ac:dyDescent="0.25">
      <c r="A192" s="120"/>
      <c r="B192" s="120"/>
      <c r="C192" s="121"/>
      <c r="D192" s="121"/>
      <c r="E192" s="139"/>
    </row>
    <row r="193" spans="1:5" s="119" customFormat="1" ht="20.25" x14ac:dyDescent="0.25">
      <c r="A193" s="120"/>
      <c r="B193" s="120"/>
      <c r="C193" s="121"/>
      <c r="D193" s="121"/>
      <c r="E193" s="139"/>
    </row>
    <row r="194" spans="1:5" s="119" customFormat="1" ht="20.25" x14ac:dyDescent="0.25">
      <c r="A194" s="120"/>
      <c r="B194" s="120"/>
      <c r="C194" s="121"/>
      <c r="D194" s="121"/>
      <c r="E194" s="139"/>
    </row>
    <row r="195" spans="1:5" s="119" customFormat="1" ht="20.25" x14ac:dyDescent="0.25">
      <c r="A195" s="120"/>
      <c r="B195" s="120"/>
      <c r="C195" s="121"/>
      <c r="D195" s="121"/>
      <c r="E195" s="139"/>
    </row>
    <row r="196" spans="1:5" s="119" customFormat="1" ht="20.25" x14ac:dyDescent="0.25">
      <c r="A196" s="120"/>
      <c r="B196" s="120"/>
      <c r="C196" s="121"/>
      <c r="D196" s="121"/>
      <c r="E196" s="139"/>
    </row>
    <row r="197" spans="1:5" s="119" customFormat="1" ht="20.25" x14ac:dyDescent="0.25">
      <c r="A197" s="120"/>
      <c r="B197" s="120"/>
      <c r="C197" s="121"/>
      <c r="D197" s="121"/>
      <c r="E197" s="139"/>
    </row>
    <row r="198" spans="1:5" s="119" customFormat="1" ht="20.25" x14ac:dyDescent="0.25">
      <c r="A198" s="120"/>
      <c r="B198" s="120"/>
      <c r="C198" s="121"/>
      <c r="D198" s="121"/>
      <c r="E198" s="139"/>
    </row>
    <row r="199" spans="1:5" s="119" customFormat="1" ht="20.25" x14ac:dyDescent="0.25">
      <c r="A199" s="120"/>
      <c r="B199" s="120"/>
      <c r="C199" s="121"/>
      <c r="D199" s="121"/>
      <c r="E199" s="139"/>
    </row>
    <row r="200" spans="1:5" s="119" customFormat="1" ht="20.25" x14ac:dyDescent="0.25">
      <c r="A200" s="120"/>
      <c r="B200" s="120"/>
      <c r="C200" s="121"/>
      <c r="D200" s="121"/>
      <c r="E200" s="139"/>
    </row>
    <row r="201" spans="1:5" s="119" customFormat="1" ht="20.25" x14ac:dyDescent="0.25">
      <c r="A201" s="120"/>
      <c r="B201" s="120"/>
      <c r="C201" s="121"/>
      <c r="D201" s="121"/>
      <c r="E201" s="139"/>
    </row>
    <row r="202" spans="1:5" s="119" customFormat="1" ht="20.25" x14ac:dyDescent="0.25">
      <c r="A202" s="120"/>
      <c r="B202" s="120"/>
      <c r="C202" s="121"/>
      <c r="D202" s="121"/>
      <c r="E202" s="139"/>
    </row>
    <row r="203" spans="1:5" s="119" customFormat="1" ht="20.25" x14ac:dyDescent="0.25">
      <c r="A203" s="120"/>
      <c r="B203" s="120"/>
      <c r="C203" s="121"/>
      <c r="D203" s="121"/>
      <c r="E203" s="139"/>
    </row>
    <row r="204" spans="1:5" s="119" customFormat="1" ht="20.25" x14ac:dyDescent="0.25">
      <c r="A204" s="120"/>
      <c r="B204" s="120"/>
      <c r="C204" s="121"/>
      <c r="D204" s="121"/>
      <c r="E204" s="139"/>
    </row>
    <row r="205" spans="1:5" s="119" customFormat="1" ht="20.25" x14ac:dyDescent="0.25">
      <c r="A205" s="120"/>
      <c r="B205" s="120"/>
      <c r="C205" s="121"/>
      <c r="D205" s="121"/>
      <c r="E205" s="139"/>
    </row>
    <row r="206" spans="1:5" s="119" customFormat="1" ht="20.25" x14ac:dyDescent="0.25">
      <c r="A206" s="120"/>
      <c r="B206" s="120"/>
      <c r="C206" s="121"/>
      <c r="D206" s="121"/>
      <c r="E206" s="139"/>
    </row>
    <row r="207" spans="1:5" s="119" customFormat="1" ht="20.25" x14ac:dyDescent="0.25">
      <c r="A207" s="120"/>
      <c r="B207" s="120"/>
      <c r="C207" s="121"/>
      <c r="D207" s="121"/>
      <c r="E207" s="139"/>
    </row>
    <row r="208" spans="1:5" s="119" customFormat="1" ht="20.25" x14ac:dyDescent="0.25">
      <c r="A208" s="120"/>
      <c r="B208" s="120"/>
      <c r="C208" s="121"/>
      <c r="D208" s="121"/>
      <c r="E208" s="139"/>
    </row>
    <row r="209" spans="1:5" s="119" customFormat="1" ht="20.25" x14ac:dyDescent="0.25">
      <c r="A209" s="120"/>
      <c r="B209" s="120"/>
      <c r="C209" s="121"/>
      <c r="D209" s="121"/>
      <c r="E209" s="139"/>
    </row>
    <row r="210" spans="1:5" s="119" customFormat="1" ht="20.25" x14ac:dyDescent="0.25">
      <c r="A210" s="120"/>
      <c r="B210" s="120"/>
      <c r="C210" s="121"/>
      <c r="D210" s="121"/>
      <c r="E210" s="139"/>
    </row>
    <row r="211" spans="1:5" s="119" customFormat="1" ht="20.25" x14ac:dyDescent="0.25">
      <c r="A211" s="120"/>
      <c r="B211" s="120"/>
      <c r="C211" s="121"/>
      <c r="D211" s="121"/>
      <c r="E211" s="139"/>
    </row>
    <row r="212" spans="1:5" s="119" customFormat="1" ht="20.25" x14ac:dyDescent="0.25">
      <c r="A212" s="120"/>
      <c r="B212" s="120"/>
      <c r="C212" s="121"/>
      <c r="D212" s="121"/>
      <c r="E212" s="139"/>
    </row>
    <row r="213" spans="1:5" s="119" customFormat="1" ht="20.25" x14ac:dyDescent="0.25">
      <c r="A213" s="120"/>
      <c r="B213" s="120"/>
      <c r="C213" s="121"/>
      <c r="D213" s="121"/>
      <c r="E213" s="139"/>
    </row>
    <row r="214" spans="1:5" s="119" customFormat="1" ht="20.25" x14ac:dyDescent="0.25">
      <c r="A214" s="120"/>
      <c r="B214" s="120"/>
      <c r="C214" s="121"/>
      <c r="D214" s="121"/>
      <c r="E214" s="139"/>
    </row>
    <row r="215" spans="1:5" s="119" customFormat="1" ht="20.25" x14ac:dyDescent="0.25">
      <c r="A215" s="120"/>
      <c r="B215" s="120"/>
      <c r="C215" s="121"/>
      <c r="D215" s="121"/>
      <c r="E215" s="139"/>
    </row>
    <row r="216" spans="1:5" s="119" customFormat="1" ht="20.25" x14ac:dyDescent="0.25">
      <c r="A216" s="120"/>
      <c r="B216" s="120"/>
      <c r="C216" s="121"/>
      <c r="D216" s="121"/>
      <c r="E216" s="139"/>
    </row>
    <row r="217" spans="1:5" s="119" customFormat="1" ht="20.25" x14ac:dyDescent="0.25">
      <c r="A217" s="120"/>
      <c r="B217" s="120"/>
      <c r="C217" s="121"/>
      <c r="D217" s="121"/>
      <c r="E217" s="139"/>
    </row>
    <row r="218" spans="1:5" s="119" customFormat="1" ht="20.25" x14ac:dyDescent="0.25">
      <c r="A218" s="120"/>
      <c r="B218" s="120"/>
      <c r="C218" s="121"/>
      <c r="D218" s="121"/>
      <c r="E218" s="139"/>
    </row>
    <row r="219" spans="1:5" s="119" customFormat="1" ht="20.25" x14ac:dyDescent="0.25">
      <c r="A219" s="120"/>
      <c r="B219" s="120"/>
      <c r="C219" s="121"/>
      <c r="D219" s="121"/>
      <c r="E219" s="139"/>
    </row>
    <row r="220" spans="1:5" s="119" customFormat="1" ht="20.25" x14ac:dyDescent="0.25">
      <c r="A220" s="120"/>
      <c r="B220" s="120"/>
      <c r="C220" s="121"/>
      <c r="D220" s="121"/>
      <c r="E220" s="139"/>
    </row>
    <row r="221" spans="1:5" s="119" customFormat="1" ht="20.25" x14ac:dyDescent="0.25">
      <c r="A221" s="120"/>
      <c r="B221" s="120"/>
      <c r="C221" s="121"/>
      <c r="D221" s="121"/>
      <c r="E221" s="139"/>
    </row>
    <row r="222" spans="1:5" s="119" customFormat="1" ht="20.25" x14ac:dyDescent="0.25">
      <c r="A222" s="120"/>
      <c r="B222" s="120"/>
      <c r="C222" s="121"/>
      <c r="D222" s="121"/>
      <c r="E222" s="139"/>
    </row>
    <row r="223" spans="1:5" s="119" customFormat="1" ht="20.25" x14ac:dyDescent="0.25">
      <c r="A223" s="120"/>
      <c r="B223" s="120"/>
      <c r="C223" s="121"/>
      <c r="D223" s="121"/>
      <c r="E223" s="139"/>
    </row>
    <row r="224" spans="1:5" s="119" customFormat="1" ht="20.25" x14ac:dyDescent="0.25">
      <c r="A224" s="120"/>
      <c r="B224" s="120"/>
      <c r="C224" s="121"/>
      <c r="D224" s="121"/>
      <c r="E224" s="139"/>
    </row>
    <row r="225" spans="1:7" s="119" customFormat="1" ht="20.25" x14ac:dyDescent="0.25">
      <c r="A225" s="120"/>
      <c r="B225" s="120"/>
      <c r="C225" s="121"/>
      <c r="D225" s="121"/>
      <c r="E225" s="139"/>
    </row>
    <row r="226" spans="1:7" s="119" customFormat="1" ht="20.25" x14ac:dyDescent="0.25">
      <c r="A226" s="120"/>
      <c r="B226" s="120"/>
      <c r="C226" s="121"/>
      <c r="D226" s="121"/>
      <c r="E226" s="139"/>
    </row>
    <row r="227" spans="1:7" s="119" customFormat="1" ht="20.25" x14ac:dyDescent="0.25">
      <c r="A227" s="120"/>
      <c r="B227" s="120"/>
      <c r="C227" s="121"/>
      <c r="D227" s="121"/>
      <c r="E227" s="139"/>
    </row>
    <row r="228" spans="1:7" s="119" customFormat="1" ht="20.25" x14ac:dyDescent="0.25">
      <c r="A228" s="120"/>
      <c r="B228" s="120"/>
      <c r="C228" s="121"/>
      <c r="D228" s="121"/>
      <c r="E228" s="139"/>
    </row>
    <row r="229" spans="1:7" s="119" customFormat="1" ht="20.25" x14ac:dyDescent="0.25">
      <c r="A229" s="120"/>
      <c r="B229" s="120"/>
      <c r="C229" s="121"/>
      <c r="D229" s="121"/>
      <c r="E229" s="139"/>
    </row>
    <row r="230" spans="1:7" s="119" customFormat="1" ht="20.25" x14ac:dyDescent="0.25">
      <c r="A230" s="120"/>
      <c r="B230" s="120"/>
      <c r="C230" s="121"/>
      <c r="D230" s="121"/>
      <c r="E230" s="139"/>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2"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32" t="s">
        <v>139</v>
      </c>
    </row>
    <row r="240" spans="1:7" ht="21" x14ac:dyDescent="0.35">
      <c r="A240" s="7"/>
      <c r="B240" s="32" t="s">
        <v>138</v>
      </c>
      <c r="C240" s="32" t="s">
        <v>128</v>
      </c>
      <c r="E240" s="132" t="s">
        <v>125</v>
      </c>
    </row>
    <row r="241" spans="1:5" ht="21" x14ac:dyDescent="0.35">
      <c r="A241" s="7"/>
      <c r="B241" s="32" t="s">
        <v>138</v>
      </c>
      <c r="C241" s="32" t="s">
        <v>131</v>
      </c>
      <c r="E241" s="132" t="s">
        <v>128</v>
      </c>
    </row>
    <row r="242" spans="1:5" ht="21" x14ac:dyDescent="0.35">
      <c r="A242" s="7"/>
      <c r="B242" s="32" t="s">
        <v>138</v>
      </c>
      <c r="C242" s="32" t="s">
        <v>133</v>
      </c>
      <c r="E242" s="132" t="s">
        <v>131</v>
      </c>
    </row>
    <row r="243" spans="1:5" ht="21" x14ac:dyDescent="0.35">
      <c r="A243" s="7"/>
      <c r="B243" s="32" t="s">
        <v>121</v>
      </c>
      <c r="C243" s="32" t="s">
        <v>47</v>
      </c>
      <c r="E243" s="132" t="s">
        <v>133</v>
      </c>
    </row>
    <row r="244" spans="1:5" ht="21" x14ac:dyDescent="0.35">
      <c r="A244" s="7"/>
      <c r="B244" s="32" t="s">
        <v>121</v>
      </c>
      <c r="C244" s="32" t="s">
        <v>126</v>
      </c>
      <c r="D244" t="s">
        <v>121</v>
      </c>
    </row>
    <row r="245" spans="1:5" ht="21" x14ac:dyDescent="0.35">
      <c r="A245" s="7"/>
      <c r="B245" s="32" t="s">
        <v>121</v>
      </c>
      <c r="C245" s="32" t="s">
        <v>129</v>
      </c>
      <c r="E245" s="132" t="s">
        <v>47</v>
      </c>
    </row>
    <row r="246" spans="1:5" ht="21" x14ac:dyDescent="0.35">
      <c r="A246" s="7"/>
      <c r="B246" s="32" t="s">
        <v>121</v>
      </c>
      <c r="C246" s="32" t="s">
        <v>49</v>
      </c>
      <c r="E246" s="132" t="s">
        <v>126</v>
      </c>
    </row>
    <row r="247" spans="1:5" ht="21" x14ac:dyDescent="0.35">
      <c r="A247" s="7"/>
      <c r="B247" s="32" t="s">
        <v>121</v>
      </c>
      <c r="C247" s="32" t="s">
        <v>50</v>
      </c>
      <c r="E247" s="132" t="s">
        <v>129</v>
      </c>
    </row>
    <row r="248" spans="1:5" x14ac:dyDescent="0.25">
      <c r="A248" s="7"/>
      <c r="B248" s="33"/>
      <c r="C248" s="33"/>
      <c r="E248" s="132" t="s">
        <v>49</v>
      </c>
    </row>
    <row r="249" spans="1:5" x14ac:dyDescent="0.25">
      <c r="A249" s="7"/>
      <c r="B249" s="33" t="e" cm="1">
        <f t="array" aca="1" ref="B249:B251" ca="1">_xlfn.UNIQUE(Tabla1[[#All],[Criterios]])</f>
        <v>#NAME?</v>
      </c>
      <c r="C249" s="33"/>
      <c r="E249" s="132"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7" workbookViewId="0">
      <selection activeCell="J17" sqref="J1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15"/>
      <c r="C1" s="416"/>
      <c r="D1" s="416"/>
      <c r="E1" s="416"/>
      <c r="F1" s="417"/>
    </row>
    <row r="2" spans="2:11" ht="16.5" thickBot="1" x14ac:dyDescent="0.3">
      <c r="B2" s="36"/>
      <c r="C2" s="36"/>
      <c r="D2" s="36"/>
      <c r="E2" s="36"/>
      <c r="F2" s="36"/>
      <c r="I2" s="142"/>
      <c r="J2" s="158" t="s">
        <v>56</v>
      </c>
      <c r="K2" s="158" t="s">
        <v>57</v>
      </c>
    </row>
    <row r="3" spans="2:11" ht="16.5" thickBot="1" x14ac:dyDescent="0.25">
      <c r="B3" s="418" t="s">
        <v>140</v>
      </c>
      <c r="C3" s="419"/>
      <c r="D3" s="419"/>
      <c r="E3" s="37" t="s">
        <v>141</v>
      </c>
      <c r="F3" s="38" t="s">
        <v>142</v>
      </c>
      <c r="I3" s="157" t="s">
        <v>52</v>
      </c>
      <c r="J3" s="146">
        <v>0.5</v>
      </c>
      <c r="K3" s="146">
        <v>0.45</v>
      </c>
    </row>
    <row r="4" spans="2:11" ht="31.5" x14ac:dyDescent="0.2">
      <c r="B4" s="420" t="s">
        <v>143</v>
      </c>
      <c r="C4" s="422" t="s">
        <v>31</v>
      </c>
      <c r="D4" s="39" t="s">
        <v>52</v>
      </c>
      <c r="E4" s="40" t="s">
        <v>144</v>
      </c>
      <c r="F4" s="41">
        <v>0.25</v>
      </c>
      <c r="I4" s="158" t="s">
        <v>53</v>
      </c>
      <c r="J4" s="146">
        <v>0.4</v>
      </c>
      <c r="K4" s="146">
        <v>0.35</v>
      </c>
    </row>
    <row r="5" spans="2:11" ht="47.25" x14ac:dyDescent="0.2">
      <c r="B5" s="421"/>
      <c r="C5" s="423"/>
      <c r="D5" s="42" t="s">
        <v>53</v>
      </c>
      <c r="E5" s="43" t="s">
        <v>145</v>
      </c>
      <c r="F5" s="44">
        <v>0.15</v>
      </c>
      <c r="I5" s="158" t="s">
        <v>54</v>
      </c>
      <c r="J5" s="146">
        <v>0.35</v>
      </c>
      <c r="K5" s="146">
        <v>0.3</v>
      </c>
    </row>
    <row r="6" spans="2:11" ht="47.25" x14ac:dyDescent="0.2">
      <c r="B6" s="421"/>
      <c r="C6" s="423"/>
      <c r="D6" s="42" t="s">
        <v>54</v>
      </c>
      <c r="E6" s="43" t="s">
        <v>146</v>
      </c>
      <c r="F6" s="44">
        <v>0.1</v>
      </c>
    </row>
    <row r="7" spans="2:11" ht="63" x14ac:dyDescent="0.2">
      <c r="B7" s="421"/>
      <c r="C7" s="423" t="s">
        <v>32</v>
      </c>
      <c r="D7" s="42" t="s">
        <v>56</v>
      </c>
      <c r="E7" s="43" t="s">
        <v>147</v>
      </c>
      <c r="F7" s="44">
        <v>0.25</v>
      </c>
      <c r="G7" s="143"/>
    </row>
    <row r="8" spans="2:11" ht="31.5" x14ac:dyDescent="0.2">
      <c r="B8" s="421"/>
      <c r="C8" s="423"/>
      <c r="D8" s="42" t="s">
        <v>57</v>
      </c>
      <c r="E8" s="43" t="s">
        <v>148</v>
      </c>
      <c r="F8" s="44">
        <v>0.2</v>
      </c>
      <c r="G8" s="143"/>
    </row>
    <row r="9" spans="2:11" ht="47.25" x14ac:dyDescent="0.2">
      <c r="B9" s="421" t="s">
        <v>149</v>
      </c>
      <c r="C9" s="423" t="s">
        <v>34</v>
      </c>
      <c r="D9" s="42" t="s">
        <v>59</v>
      </c>
      <c r="E9" s="43" t="s">
        <v>150</v>
      </c>
      <c r="F9" s="45" t="s">
        <v>151</v>
      </c>
    </row>
    <row r="10" spans="2:11" ht="63" x14ac:dyDescent="0.2">
      <c r="B10" s="421"/>
      <c r="C10" s="423"/>
      <c r="D10" s="42" t="s">
        <v>152</v>
      </c>
      <c r="E10" s="43" t="s">
        <v>153</v>
      </c>
      <c r="F10" s="45" t="s">
        <v>151</v>
      </c>
    </row>
    <row r="11" spans="2:11" ht="47.25" x14ac:dyDescent="0.2">
      <c r="B11" s="421"/>
      <c r="C11" s="423" t="s">
        <v>35</v>
      </c>
      <c r="D11" s="42" t="s">
        <v>62</v>
      </c>
      <c r="E11" s="43" t="s">
        <v>154</v>
      </c>
      <c r="F11" s="45" t="s">
        <v>151</v>
      </c>
    </row>
    <row r="12" spans="2:11" ht="47.25" x14ac:dyDescent="0.2">
      <c r="B12" s="421"/>
      <c r="C12" s="423"/>
      <c r="D12" s="42" t="s">
        <v>63</v>
      </c>
      <c r="E12" s="43" t="s">
        <v>155</v>
      </c>
      <c r="F12" s="45" t="s">
        <v>151</v>
      </c>
    </row>
    <row r="13" spans="2:11" ht="31.5" x14ac:dyDescent="0.2">
      <c r="B13" s="421"/>
      <c r="C13" s="423" t="s">
        <v>36</v>
      </c>
      <c r="D13" s="42" t="s">
        <v>65</v>
      </c>
      <c r="E13" s="43" t="s">
        <v>156</v>
      </c>
      <c r="F13" s="45" t="s">
        <v>151</v>
      </c>
    </row>
    <row r="14" spans="2:11" ht="32.25" thickBot="1" x14ac:dyDescent="0.25">
      <c r="B14" s="424"/>
      <c r="C14" s="425"/>
      <c r="D14" s="46" t="s">
        <v>66</v>
      </c>
      <c r="E14" s="47" t="s">
        <v>157</v>
      </c>
      <c r="F14" s="48" t="s">
        <v>151</v>
      </c>
    </row>
    <row r="15" spans="2:11" ht="49.5" customHeight="1" x14ac:dyDescent="0.2">
      <c r="B15" s="414" t="s">
        <v>158</v>
      </c>
      <c r="C15" s="414"/>
      <c r="D15" s="414"/>
      <c r="E15" s="414"/>
      <c r="F15" s="414"/>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H23" workbookViewId="0">
      <selection activeCell="AW38" sqref="AW38"/>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56" t="s">
        <v>363</v>
      </c>
      <c r="C4" s="456"/>
      <c r="D4" s="456"/>
      <c r="E4" s="456"/>
      <c r="F4" s="456"/>
      <c r="G4" s="456"/>
      <c r="H4" s="456"/>
      <c r="I4" s="456"/>
      <c r="J4" s="457" t="s">
        <v>8</v>
      </c>
      <c r="K4" s="457"/>
      <c r="L4" s="457"/>
      <c r="M4" s="457"/>
      <c r="N4" s="457"/>
      <c r="O4" s="457"/>
      <c r="P4" s="457"/>
      <c r="Q4" s="457"/>
      <c r="R4" s="457"/>
      <c r="S4" s="457"/>
      <c r="T4" s="457"/>
      <c r="U4" s="457"/>
      <c r="V4" s="457"/>
      <c r="W4" s="457"/>
      <c r="X4" s="457"/>
      <c r="Y4" s="457"/>
      <c r="Z4" s="457"/>
      <c r="AA4" s="457"/>
      <c r="AB4" s="457"/>
      <c r="AC4" s="457"/>
      <c r="AD4" s="457"/>
      <c r="AE4" s="457"/>
      <c r="AF4" s="457"/>
      <c r="AG4" s="457"/>
      <c r="AH4" s="457"/>
      <c r="AI4" s="457"/>
      <c r="AJ4" s="457"/>
      <c r="AK4" s="457"/>
      <c r="AL4" s="457"/>
      <c r="AT4" s="458" t="s">
        <v>25</v>
      </c>
      <c r="AU4" s="458"/>
    </row>
    <row r="5" spans="2:47" x14ac:dyDescent="0.25">
      <c r="B5" s="456"/>
      <c r="C5" s="456"/>
      <c r="D5" s="456"/>
      <c r="E5" s="456"/>
      <c r="F5" s="456"/>
      <c r="G5" s="456"/>
      <c r="H5" s="456"/>
      <c r="I5" s="456"/>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T5" s="458"/>
      <c r="AU5" s="458"/>
    </row>
    <row r="6" spans="2:47" x14ac:dyDescent="0.25">
      <c r="B6" s="456"/>
      <c r="C6" s="456"/>
      <c r="D6" s="456"/>
      <c r="E6" s="456"/>
      <c r="F6" s="456"/>
      <c r="G6" s="456"/>
      <c r="H6" s="456"/>
      <c r="I6" s="456"/>
      <c r="J6" s="457"/>
      <c r="K6" s="457"/>
      <c r="L6" s="457"/>
      <c r="M6" s="457"/>
      <c r="N6" s="457"/>
      <c r="O6" s="457"/>
      <c r="P6" s="457"/>
      <c r="Q6" s="457"/>
      <c r="R6" s="457"/>
      <c r="S6" s="457"/>
      <c r="T6" s="457"/>
      <c r="U6" s="457"/>
      <c r="V6" s="457"/>
      <c r="W6" s="457"/>
      <c r="X6" s="457"/>
      <c r="Y6" s="457"/>
      <c r="Z6" s="457"/>
      <c r="AA6" s="457"/>
      <c r="AB6" s="457"/>
      <c r="AC6" s="457"/>
      <c r="AD6" s="457"/>
      <c r="AE6" s="457"/>
      <c r="AF6" s="457"/>
      <c r="AG6" s="457"/>
      <c r="AH6" s="457"/>
      <c r="AI6" s="457"/>
      <c r="AJ6" s="457"/>
      <c r="AK6" s="457"/>
      <c r="AL6" s="457"/>
      <c r="AT6" s="458"/>
      <c r="AU6" s="458"/>
    </row>
    <row r="7" spans="2:47" ht="15.75" thickBot="1" x14ac:dyDescent="0.3"/>
    <row r="8" spans="2:47" ht="15.75" x14ac:dyDescent="0.25">
      <c r="B8" s="459" t="s">
        <v>109</v>
      </c>
      <c r="C8" s="459"/>
      <c r="D8" s="460"/>
      <c r="E8" s="426" t="s">
        <v>159</v>
      </c>
      <c r="F8" s="427"/>
      <c r="G8" s="427"/>
      <c r="H8" s="427"/>
      <c r="I8" s="428"/>
      <c r="J8" s="50" t="s">
        <v>360</v>
      </c>
      <c r="K8" s="51" t="s">
        <v>360</v>
      </c>
      <c r="L8" s="51" t="s">
        <v>360</v>
      </c>
      <c r="M8" s="51" t="s">
        <v>360</v>
      </c>
      <c r="N8" s="51" t="s">
        <v>360</v>
      </c>
      <c r="O8" s="52" t="s">
        <v>360</v>
      </c>
      <c r="P8" s="50" t="s">
        <v>360</v>
      </c>
      <c r="Q8" s="51" t="s">
        <v>360</v>
      </c>
      <c r="R8" s="51" t="s">
        <v>360</v>
      </c>
      <c r="S8" s="51" t="s">
        <v>360</v>
      </c>
      <c r="T8" s="51" t="s">
        <v>360</v>
      </c>
      <c r="U8" s="52" t="s">
        <v>360</v>
      </c>
      <c r="V8" s="50" t="s">
        <v>360</v>
      </c>
      <c r="W8" s="51" t="s">
        <v>360</v>
      </c>
      <c r="X8" s="51" t="s">
        <v>360</v>
      </c>
      <c r="Y8" s="51" t="s">
        <v>360</v>
      </c>
      <c r="Z8" s="51" t="s">
        <v>360</v>
      </c>
      <c r="AA8" s="52" t="s">
        <v>360</v>
      </c>
      <c r="AB8" s="50" t="s">
        <v>360</v>
      </c>
      <c r="AC8" s="51" t="s">
        <v>360</v>
      </c>
      <c r="AD8" s="51" t="s">
        <v>360</v>
      </c>
      <c r="AE8" s="51" t="s">
        <v>360</v>
      </c>
      <c r="AF8" s="51" t="s">
        <v>360</v>
      </c>
      <c r="AG8" s="52" t="s">
        <v>360</v>
      </c>
      <c r="AH8" s="53" t="s">
        <v>360</v>
      </c>
      <c r="AI8" s="54" t="s">
        <v>360</v>
      </c>
      <c r="AJ8" s="54" t="s">
        <v>360</v>
      </c>
      <c r="AK8" s="54" t="s">
        <v>360</v>
      </c>
      <c r="AL8" s="54" t="s">
        <v>360</v>
      </c>
      <c r="AN8" s="461" t="s">
        <v>160</v>
      </c>
      <c r="AO8" s="462"/>
      <c r="AP8" s="462"/>
      <c r="AQ8" s="462"/>
      <c r="AR8" s="462"/>
      <c r="AS8" s="463"/>
      <c r="AT8" s="445" t="s">
        <v>362</v>
      </c>
      <c r="AU8" s="445"/>
    </row>
    <row r="9" spans="2:47" ht="15.75" x14ac:dyDescent="0.25">
      <c r="B9" s="459"/>
      <c r="C9" s="459"/>
      <c r="D9" s="460"/>
      <c r="E9" s="432"/>
      <c r="F9" s="436"/>
      <c r="G9" s="436"/>
      <c r="H9" s="436"/>
      <c r="I9" s="431"/>
      <c r="J9" s="55" t="s">
        <v>360</v>
      </c>
      <c r="K9" s="56" t="s">
        <v>360</v>
      </c>
      <c r="L9" s="56" t="s">
        <v>360</v>
      </c>
      <c r="M9" s="56" t="s">
        <v>360</v>
      </c>
      <c r="N9" s="56" t="s">
        <v>360</v>
      </c>
      <c r="O9" s="57" t="s">
        <v>360</v>
      </c>
      <c r="P9" s="55" t="s">
        <v>360</v>
      </c>
      <c r="Q9" s="56" t="s">
        <v>360</v>
      </c>
      <c r="R9" s="56" t="s">
        <v>360</v>
      </c>
      <c r="S9" s="56" t="s">
        <v>360</v>
      </c>
      <c r="T9" s="56" t="s">
        <v>360</v>
      </c>
      <c r="U9" s="57" t="s">
        <v>360</v>
      </c>
      <c r="V9" s="55" t="s">
        <v>360</v>
      </c>
      <c r="W9" s="56" t="s">
        <v>360</v>
      </c>
      <c r="X9" s="56" t="s">
        <v>360</v>
      </c>
      <c r="Y9" s="56" t="s">
        <v>360</v>
      </c>
      <c r="Z9" s="56" t="s">
        <v>360</v>
      </c>
      <c r="AA9" s="57" t="s">
        <v>360</v>
      </c>
      <c r="AB9" s="55" t="s">
        <v>360</v>
      </c>
      <c r="AC9" s="56" t="s">
        <v>360</v>
      </c>
      <c r="AD9" s="56" t="s">
        <v>360</v>
      </c>
      <c r="AE9" s="56" t="s">
        <v>360</v>
      </c>
      <c r="AF9" s="56" t="s">
        <v>360</v>
      </c>
      <c r="AG9" s="57" t="s">
        <v>360</v>
      </c>
      <c r="AH9" s="58" t="s">
        <v>360</v>
      </c>
      <c r="AI9" s="59" t="s">
        <v>360</v>
      </c>
      <c r="AJ9" s="59" t="s">
        <v>360</v>
      </c>
      <c r="AK9" s="59" t="s">
        <v>360</v>
      </c>
      <c r="AL9" s="59" t="s">
        <v>360</v>
      </c>
      <c r="AN9" s="464"/>
      <c r="AO9" s="465"/>
      <c r="AP9" s="465"/>
      <c r="AQ9" s="465"/>
      <c r="AR9" s="465"/>
      <c r="AS9" s="466"/>
      <c r="AT9" s="445"/>
      <c r="AU9" s="445"/>
    </row>
    <row r="10" spans="2:47" ht="15.75" x14ac:dyDescent="0.25">
      <c r="B10" s="459"/>
      <c r="C10" s="459"/>
      <c r="D10" s="460"/>
      <c r="E10" s="432"/>
      <c r="F10" s="436"/>
      <c r="G10" s="436"/>
      <c r="H10" s="436"/>
      <c r="I10" s="431"/>
      <c r="J10" s="55" t="s">
        <v>360</v>
      </c>
      <c r="K10" s="56" t="s">
        <v>360</v>
      </c>
      <c r="L10" s="56" t="s">
        <v>360</v>
      </c>
      <c r="M10" s="56" t="s">
        <v>360</v>
      </c>
      <c r="N10" s="56" t="s">
        <v>360</v>
      </c>
      <c r="O10" s="57" t="s">
        <v>360</v>
      </c>
      <c r="P10" s="55" t="s">
        <v>360</v>
      </c>
      <c r="Q10" s="56" t="s">
        <v>360</v>
      </c>
      <c r="R10" s="56" t="s">
        <v>360</v>
      </c>
      <c r="S10" s="56" t="s">
        <v>360</v>
      </c>
      <c r="T10" s="56" t="s">
        <v>360</v>
      </c>
      <c r="U10" s="57" t="s">
        <v>360</v>
      </c>
      <c r="V10" s="55" t="s">
        <v>360</v>
      </c>
      <c r="W10" s="56" t="s">
        <v>360</v>
      </c>
      <c r="X10" s="56" t="s">
        <v>360</v>
      </c>
      <c r="Y10" s="56" t="s">
        <v>360</v>
      </c>
      <c r="Z10" s="56" t="s">
        <v>360</v>
      </c>
      <c r="AA10" s="57" t="s">
        <v>360</v>
      </c>
      <c r="AB10" s="55" t="s">
        <v>360</v>
      </c>
      <c r="AC10" s="56" t="s">
        <v>360</v>
      </c>
      <c r="AD10" s="56" t="s">
        <v>360</v>
      </c>
      <c r="AE10" s="56" t="s">
        <v>360</v>
      </c>
      <c r="AF10" s="56" t="s">
        <v>360</v>
      </c>
      <c r="AG10" s="57" t="s">
        <v>360</v>
      </c>
      <c r="AH10" s="58" t="s">
        <v>360</v>
      </c>
      <c r="AI10" s="59" t="s">
        <v>360</v>
      </c>
      <c r="AJ10" s="59" t="s">
        <v>360</v>
      </c>
      <c r="AK10" s="59" t="s">
        <v>360</v>
      </c>
      <c r="AL10" s="59" t="s">
        <v>360</v>
      </c>
      <c r="AN10" s="464"/>
      <c r="AO10" s="465"/>
      <c r="AP10" s="465"/>
      <c r="AQ10" s="465"/>
      <c r="AR10" s="465"/>
      <c r="AS10" s="466"/>
      <c r="AT10" s="445"/>
      <c r="AU10" s="445"/>
    </row>
    <row r="11" spans="2:47" ht="15.75" x14ac:dyDescent="0.25">
      <c r="B11" s="459"/>
      <c r="C11" s="459"/>
      <c r="D11" s="460"/>
      <c r="E11" s="432"/>
      <c r="F11" s="436"/>
      <c r="G11" s="436"/>
      <c r="H11" s="436"/>
      <c r="I11" s="431"/>
      <c r="J11" s="55" t="s">
        <v>360</v>
      </c>
      <c r="K11" s="56" t="s">
        <v>360</v>
      </c>
      <c r="L11" s="56" t="s">
        <v>360</v>
      </c>
      <c r="M11" s="56" t="s">
        <v>360</v>
      </c>
      <c r="N11" s="56" t="s">
        <v>360</v>
      </c>
      <c r="O11" s="57" t="s">
        <v>360</v>
      </c>
      <c r="P11" s="55" t="s">
        <v>360</v>
      </c>
      <c r="Q11" s="56" t="s">
        <v>360</v>
      </c>
      <c r="R11" s="56" t="s">
        <v>360</v>
      </c>
      <c r="S11" s="56" t="s">
        <v>360</v>
      </c>
      <c r="T11" s="56" t="s">
        <v>360</v>
      </c>
      <c r="U11" s="57" t="s">
        <v>360</v>
      </c>
      <c r="V11" s="55" t="s">
        <v>360</v>
      </c>
      <c r="W11" s="56" t="s">
        <v>360</v>
      </c>
      <c r="X11" s="56" t="s">
        <v>360</v>
      </c>
      <c r="Y11" s="56" t="s">
        <v>360</v>
      </c>
      <c r="Z11" s="56" t="s">
        <v>360</v>
      </c>
      <c r="AA11" s="57" t="s">
        <v>360</v>
      </c>
      <c r="AB11" s="55" t="s">
        <v>360</v>
      </c>
      <c r="AC11" s="56" t="s">
        <v>360</v>
      </c>
      <c r="AD11" s="56" t="s">
        <v>360</v>
      </c>
      <c r="AE11" s="56" t="s">
        <v>360</v>
      </c>
      <c r="AF11" s="56" t="s">
        <v>360</v>
      </c>
      <c r="AG11" s="57" t="s">
        <v>360</v>
      </c>
      <c r="AH11" s="58" t="s">
        <v>360</v>
      </c>
      <c r="AI11" s="59" t="s">
        <v>360</v>
      </c>
      <c r="AJ11" s="59" t="s">
        <v>360</v>
      </c>
      <c r="AK11" s="59" t="s">
        <v>360</v>
      </c>
      <c r="AL11" s="59" t="s">
        <v>360</v>
      </c>
      <c r="AN11" s="464"/>
      <c r="AO11" s="465"/>
      <c r="AP11" s="465"/>
      <c r="AQ11" s="465"/>
      <c r="AR11" s="465"/>
      <c r="AS11" s="466"/>
      <c r="AT11" s="445"/>
      <c r="AU11" s="445"/>
    </row>
    <row r="12" spans="2:47" ht="15.75" x14ac:dyDescent="0.25">
      <c r="B12" s="459"/>
      <c r="C12" s="459"/>
      <c r="D12" s="460"/>
      <c r="E12" s="432"/>
      <c r="F12" s="436"/>
      <c r="G12" s="436"/>
      <c r="H12" s="436"/>
      <c r="I12" s="431"/>
      <c r="J12" s="55" t="s">
        <v>360</v>
      </c>
      <c r="K12" s="56" t="s">
        <v>360</v>
      </c>
      <c r="L12" s="56" t="s">
        <v>360</v>
      </c>
      <c r="M12" s="56" t="s">
        <v>360</v>
      </c>
      <c r="N12" s="56" t="s">
        <v>360</v>
      </c>
      <c r="O12" s="57" t="s">
        <v>360</v>
      </c>
      <c r="P12" s="55" t="s">
        <v>360</v>
      </c>
      <c r="Q12" s="56" t="s">
        <v>360</v>
      </c>
      <c r="R12" s="56" t="s">
        <v>360</v>
      </c>
      <c r="S12" s="56" t="s">
        <v>360</v>
      </c>
      <c r="T12" s="56" t="s">
        <v>360</v>
      </c>
      <c r="U12" s="57" t="s">
        <v>360</v>
      </c>
      <c r="V12" s="55" t="s">
        <v>360</v>
      </c>
      <c r="W12" s="56" t="s">
        <v>360</v>
      </c>
      <c r="X12" s="56" t="s">
        <v>360</v>
      </c>
      <c r="Y12" s="56" t="s">
        <v>360</v>
      </c>
      <c r="Z12" s="56" t="s">
        <v>360</v>
      </c>
      <c r="AA12" s="57" t="s">
        <v>360</v>
      </c>
      <c r="AB12" s="55" t="s">
        <v>360</v>
      </c>
      <c r="AC12" s="56" t="s">
        <v>360</v>
      </c>
      <c r="AD12" s="56" t="s">
        <v>360</v>
      </c>
      <c r="AE12" s="56" t="s">
        <v>360</v>
      </c>
      <c r="AF12" s="56" t="s">
        <v>360</v>
      </c>
      <c r="AG12" s="57" t="s">
        <v>360</v>
      </c>
      <c r="AH12" s="58" t="s">
        <v>360</v>
      </c>
      <c r="AI12" s="59" t="s">
        <v>360</v>
      </c>
      <c r="AJ12" s="59" t="s">
        <v>360</v>
      </c>
      <c r="AK12" s="59" t="s">
        <v>360</v>
      </c>
      <c r="AL12" s="59" t="s">
        <v>360</v>
      </c>
      <c r="AN12" s="464"/>
      <c r="AO12" s="465"/>
      <c r="AP12" s="465"/>
      <c r="AQ12" s="465"/>
      <c r="AR12" s="465"/>
      <c r="AS12" s="466"/>
      <c r="AT12" s="445"/>
      <c r="AU12" s="445"/>
    </row>
    <row r="13" spans="2:47" ht="15.75" x14ac:dyDescent="0.25">
      <c r="B13" s="459"/>
      <c r="C13" s="459"/>
      <c r="D13" s="460"/>
      <c r="E13" s="432"/>
      <c r="F13" s="436"/>
      <c r="G13" s="436"/>
      <c r="H13" s="436"/>
      <c r="I13" s="431"/>
      <c r="J13" s="55" t="s">
        <v>360</v>
      </c>
      <c r="K13" s="56" t="s">
        <v>360</v>
      </c>
      <c r="L13" s="56" t="s">
        <v>360</v>
      </c>
      <c r="M13" s="56" t="s">
        <v>360</v>
      </c>
      <c r="N13" s="56" t="s">
        <v>360</v>
      </c>
      <c r="O13" s="57" t="s">
        <v>360</v>
      </c>
      <c r="P13" s="55" t="s">
        <v>360</v>
      </c>
      <c r="Q13" s="56" t="s">
        <v>360</v>
      </c>
      <c r="R13" s="56" t="s">
        <v>360</v>
      </c>
      <c r="S13" s="56" t="s">
        <v>360</v>
      </c>
      <c r="T13" s="56" t="s">
        <v>360</v>
      </c>
      <c r="U13" s="57" t="s">
        <v>360</v>
      </c>
      <c r="V13" s="55" t="s">
        <v>360</v>
      </c>
      <c r="W13" s="56" t="s">
        <v>360</v>
      </c>
      <c r="X13" s="56" t="s">
        <v>360</v>
      </c>
      <c r="Y13" s="56" t="s">
        <v>360</v>
      </c>
      <c r="Z13" s="56" t="s">
        <v>360</v>
      </c>
      <c r="AA13" s="57" t="s">
        <v>360</v>
      </c>
      <c r="AB13" s="55" t="s">
        <v>360</v>
      </c>
      <c r="AC13" s="56" t="s">
        <v>360</v>
      </c>
      <c r="AD13" s="56" t="s">
        <v>360</v>
      </c>
      <c r="AE13" s="56" t="s">
        <v>360</v>
      </c>
      <c r="AF13" s="56" t="s">
        <v>360</v>
      </c>
      <c r="AG13" s="57" t="s">
        <v>360</v>
      </c>
      <c r="AH13" s="58" t="s">
        <v>360</v>
      </c>
      <c r="AI13" s="59" t="s">
        <v>360</v>
      </c>
      <c r="AJ13" s="59" t="s">
        <v>360</v>
      </c>
      <c r="AK13" s="59" t="s">
        <v>360</v>
      </c>
      <c r="AL13" s="59" t="s">
        <v>360</v>
      </c>
      <c r="AN13" s="464"/>
      <c r="AO13" s="465"/>
      <c r="AP13" s="465"/>
      <c r="AQ13" s="465"/>
      <c r="AR13" s="465"/>
      <c r="AS13" s="466"/>
      <c r="AT13" s="445"/>
      <c r="AU13" s="445"/>
    </row>
    <row r="14" spans="2:47" ht="5.25" customHeight="1" thickBot="1" x14ac:dyDescent="0.3">
      <c r="B14" s="459"/>
      <c r="C14" s="459"/>
      <c r="D14" s="460"/>
      <c r="E14" s="432"/>
      <c r="F14" s="436"/>
      <c r="G14" s="436"/>
      <c r="H14" s="436"/>
      <c r="I14" s="431"/>
      <c r="J14" s="55" t="s">
        <v>360</v>
      </c>
      <c r="K14" s="56" t="s">
        <v>360</v>
      </c>
      <c r="L14" s="56" t="s">
        <v>360</v>
      </c>
      <c r="M14" s="56" t="s">
        <v>360</v>
      </c>
      <c r="N14" s="56" t="s">
        <v>360</v>
      </c>
      <c r="O14" s="57" t="s">
        <v>360</v>
      </c>
      <c r="P14" s="55" t="s">
        <v>360</v>
      </c>
      <c r="Q14" s="56" t="s">
        <v>360</v>
      </c>
      <c r="R14" s="56" t="s">
        <v>360</v>
      </c>
      <c r="S14" s="56" t="s">
        <v>360</v>
      </c>
      <c r="T14" s="56" t="s">
        <v>360</v>
      </c>
      <c r="U14" s="57" t="s">
        <v>360</v>
      </c>
      <c r="V14" s="55" t="s">
        <v>360</v>
      </c>
      <c r="W14" s="56" t="s">
        <v>360</v>
      </c>
      <c r="X14" s="56" t="s">
        <v>360</v>
      </c>
      <c r="Y14" s="56" t="s">
        <v>360</v>
      </c>
      <c r="Z14" s="56" t="s">
        <v>360</v>
      </c>
      <c r="AA14" s="57" t="s">
        <v>360</v>
      </c>
      <c r="AB14" s="55" t="s">
        <v>360</v>
      </c>
      <c r="AC14" s="56" t="s">
        <v>360</v>
      </c>
      <c r="AD14" s="56" t="s">
        <v>360</v>
      </c>
      <c r="AE14" s="56" t="s">
        <v>360</v>
      </c>
      <c r="AF14" s="56" t="s">
        <v>360</v>
      </c>
      <c r="AG14" s="57" t="s">
        <v>360</v>
      </c>
      <c r="AH14" s="58" t="s">
        <v>360</v>
      </c>
      <c r="AI14" s="59" t="s">
        <v>360</v>
      </c>
      <c r="AJ14" s="59" t="s">
        <v>360</v>
      </c>
      <c r="AK14" s="59" t="s">
        <v>360</v>
      </c>
      <c r="AL14" s="59" t="s">
        <v>360</v>
      </c>
      <c r="AN14" s="464"/>
      <c r="AO14" s="465"/>
      <c r="AP14" s="465"/>
      <c r="AQ14" s="465"/>
      <c r="AR14" s="465"/>
      <c r="AS14" s="466"/>
      <c r="AT14" s="445"/>
      <c r="AU14" s="445"/>
    </row>
    <row r="15" spans="2:47" ht="16.5" hidden="1" thickBot="1" x14ac:dyDescent="0.3">
      <c r="B15" s="459"/>
      <c r="C15" s="459"/>
      <c r="D15" s="460"/>
      <c r="E15" s="432"/>
      <c r="F15" s="436"/>
      <c r="G15" s="436"/>
      <c r="H15" s="436"/>
      <c r="I15" s="431"/>
      <c r="J15" s="55" t="s">
        <v>360</v>
      </c>
      <c r="K15" s="56" t="s">
        <v>360</v>
      </c>
      <c r="L15" s="56" t="s">
        <v>360</v>
      </c>
      <c r="M15" s="56" t="s">
        <v>360</v>
      </c>
      <c r="N15" s="56" t="s">
        <v>360</v>
      </c>
      <c r="O15" s="57" t="s">
        <v>360</v>
      </c>
      <c r="P15" s="55" t="s">
        <v>360</v>
      </c>
      <c r="Q15" s="56" t="s">
        <v>360</v>
      </c>
      <c r="R15" s="56" t="s">
        <v>360</v>
      </c>
      <c r="S15" s="56" t="s">
        <v>360</v>
      </c>
      <c r="T15" s="56" t="s">
        <v>360</v>
      </c>
      <c r="U15" s="57" t="s">
        <v>360</v>
      </c>
      <c r="V15" s="55" t="s">
        <v>360</v>
      </c>
      <c r="W15" s="56" t="s">
        <v>360</v>
      </c>
      <c r="X15" s="56" t="s">
        <v>360</v>
      </c>
      <c r="Y15" s="56" t="s">
        <v>360</v>
      </c>
      <c r="Z15" s="56" t="s">
        <v>360</v>
      </c>
      <c r="AA15" s="57" t="s">
        <v>360</v>
      </c>
      <c r="AB15" s="55" t="s">
        <v>360</v>
      </c>
      <c r="AC15" s="56" t="s">
        <v>360</v>
      </c>
      <c r="AD15" s="56" t="s">
        <v>360</v>
      </c>
      <c r="AE15" s="56" t="s">
        <v>360</v>
      </c>
      <c r="AF15" s="56" t="s">
        <v>360</v>
      </c>
      <c r="AG15" s="57" t="s">
        <v>360</v>
      </c>
      <c r="AH15" s="58" t="s">
        <v>360</v>
      </c>
      <c r="AI15" s="59" t="s">
        <v>360</v>
      </c>
      <c r="AJ15" s="59" t="s">
        <v>360</v>
      </c>
      <c r="AK15" s="59" t="s">
        <v>360</v>
      </c>
      <c r="AL15" s="59" t="s">
        <v>360</v>
      </c>
      <c r="AN15" s="464"/>
      <c r="AO15" s="465"/>
      <c r="AP15" s="465"/>
      <c r="AQ15" s="465"/>
      <c r="AR15" s="465"/>
      <c r="AS15" s="466"/>
      <c r="AT15" s="36"/>
      <c r="AU15" s="36"/>
    </row>
    <row r="16" spans="2:47" ht="16.5" hidden="1" thickBot="1" x14ac:dyDescent="0.3">
      <c r="B16" s="459"/>
      <c r="C16" s="459"/>
      <c r="D16" s="460"/>
      <c r="E16" s="432"/>
      <c r="F16" s="436"/>
      <c r="G16" s="436"/>
      <c r="H16" s="436"/>
      <c r="I16" s="431"/>
      <c r="J16" s="55" t="s">
        <v>360</v>
      </c>
      <c r="K16" s="56" t="s">
        <v>360</v>
      </c>
      <c r="L16" s="56" t="s">
        <v>360</v>
      </c>
      <c r="M16" s="56" t="s">
        <v>360</v>
      </c>
      <c r="N16" s="56" t="s">
        <v>360</v>
      </c>
      <c r="O16" s="57" t="s">
        <v>360</v>
      </c>
      <c r="P16" s="55" t="s">
        <v>360</v>
      </c>
      <c r="Q16" s="56" t="s">
        <v>360</v>
      </c>
      <c r="R16" s="56" t="s">
        <v>360</v>
      </c>
      <c r="S16" s="56" t="s">
        <v>360</v>
      </c>
      <c r="T16" s="56" t="s">
        <v>360</v>
      </c>
      <c r="U16" s="57" t="s">
        <v>360</v>
      </c>
      <c r="V16" s="55" t="s">
        <v>360</v>
      </c>
      <c r="W16" s="56" t="s">
        <v>360</v>
      </c>
      <c r="X16" s="56" t="s">
        <v>360</v>
      </c>
      <c r="Y16" s="56" t="s">
        <v>360</v>
      </c>
      <c r="Z16" s="56" t="s">
        <v>360</v>
      </c>
      <c r="AA16" s="57" t="s">
        <v>360</v>
      </c>
      <c r="AB16" s="55" t="s">
        <v>360</v>
      </c>
      <c r="AC16" s="56" t="s">
        <v>360</v>
      </c>
      <c r="AD16" s="56" t="s">
        <v>360</v>
      </c>
      <c r="AE16" s="56" t="s">
        <v>360</v>
      </c>
      <c r="AF16" s="56" t="s">
        <v>360</v>
      </c>
      <c r="AG16" s="57" t="s">
        <v>360</v>
      </c>
      <c r="AH16" s="58" t="s">
        <v>360</v>
      </c>
      <c r="AI16" s="59" t="s">
        <v>360</v>
      </c>
      <c r="AJ16" s="59" t="s">
        <v>360</v>
      </c>
      <c r="AK16" s="59" t="s">
        <v>360</v>
      </c>
      <c r="AL16" s="59" t="s">
        <v>360</v>
      </c>
      <c r="AN16" s="464"/>
      <c r="AO16" s="465"/>
      <c r="AP16" s="465"/>
      <c r="AQ16" s="465"/>
      <c r="AR16" s="465"/>
      <c r="AS16" s="466"/>
      <c r="AT16" s="36"/>
      <c r="AU16" s="36"/>
    </row>
    <row r="17" spans="2:47" ht="16.5" hidden="1" thickBot="1" x14ac:dyDescent="0.3">
      <c r="B17" s="459"/>
      <c r="C17" s="459"/>
      <c r="D17" s="460"/>
      <c r="E17" s="433"/>
      <c r="F17" s="434"/>
      <c r="G17" s="434"/>
      <c r="H17" s="434"/>
      <c r="I17" s="435"/>
      <c r="J17" s="60" t="s">
        <v>360</v>
      </c>
      <c r="K17" s="61" t="s">
        <v>360</v>
      </c>
      <c r="L17" s="61" t="s">
        <v>360</v>
      </c>
      <c r="M17" s="61" t="s">
        <v>360</v>
      </c>
      <c r="N17" s="61" t="s">
        <v>360</v>
      </c>
      <c r="O17" s="62" t="s">
        <v>360</v>
      </c>
      <c r="P17" s="55" t="s">
        <v>360</v>
      </c>
      <c r="Q17" s="56" t="s">
        <v>360</v>
      </c>
      <c r="R17" s="56" t="s">
        <v>360</v>
      </c>
      <c r="S17" s="56" t="s">
        <v>360</v>
      </c>
      <c r="T17" s="56" t="s">
        <v>360</v>
      </c>
      <c r="U17" s="57" t="s">
        <v>360</v>
      </c>
      <c r="V17" s="60" t="s">
        <v>360</v>
      </c>
      <c r="W17" s="61" t="s">
        <v>360</v>
      </c>
      <c r="X17" s="61" t="s">
        <v>360</v>
      </c>
      <c r="Y17" s="61" t="s">
        <v>360</v>
      </c>
      <c r="Z17" s="61" t="s">
        <v>360</v>
      </c>
      <c r="AA17" s="62" t="s">
        <v>360</v>
      </c>
      <c r="AB17" s="55" t="s">
        <v>360</v>
      </c>
      <c r="AC17" s="56" t="s">
        <v>360</v>
      </c>
      <c r="AD17" s="56" t="s">
        <v>360</v>
      </c>
      <c r="AE17" s="56" t="s">
        <v>360</v>
      </c>
      <c r="AF17" s="56" t="s">
        <v>360</v>
      </c>
      <c r="AG17" s="57" t="s">
        <v>360</v>
      </c>
      <c r="AH17" s="63" t="s">
        <v>360</v>
      </c>
      <c r="AI17" s="64" t="s">
        <v>360</v>
      </c>
      <c r="AJ17" s="64" t="s">
        <v>360</v>
      </c>
      <c r="AK17" s="64" t="s">
        <v>360</v>
      </c>
      <c r="AL17" s="64" t="s">
        <v>360</v>
      </c>
      <c r="AN17" s="467"/>
      <c r="AO17" s="468"/>
      <c r="AP17" s="468"/>
      <c r="AQ17" s="468"/>
      <c r="AR17" s="468"/>
      <c r="AS17" s="469"/>
      <c r="AT17" s="36"/>
      <c r="AU17" s="36"/>
    </row>
    <row r="18" spans="2:47" ht="15.75" customHeight="1" x14ac:dyDescent="0.25">
      <c r="B18" s="459"/>
      <c r="C18" s="459"/>
      <c r="D18" s="460"/>
      <c r="E18" s="426" t="s">
        <v>161</v>
      </c>
      <c r="F18" s="427"/>
      <c r="G18" s="427"/>
      <c r="H18" s="427"/>
      <c r="I18" s="427"/>
      <c r="J18" s="190" t="s">
        <v>360</v>
      </c>
      <c r="K18" s="191" t="s">
        <v>360</v>
      </c>
      <c r="L18" s="191" t="s">
        <v>360</v>
      </c>
      <c r="M18" s="191" t="s">
        <v>360</v>
      </c>
      <c r="N18" s="191" t="s">
        <v>360</v>
      </c>
      <c r="O18" s="192" t="s">
        <v>360</v>
      </c>
      <c r="P18" s="190" t="s">
        <v>360</v>
      </c>
      <c r="Q18" s="191" t="s">
        <v>360</v>
      </c>
      <c r="R18" s="65" t="s">
        <v>360</v>
      </c>
      <c r="S18" s="65" t="s">
        <v>360</v>
      </c>
      <c r="T18" s="65" t="s">
        <v>360</v>
      </c>
      <c r="U18" s="66" t="s">
        <v>360</v>
      </c>
      <c r="V18" s="50" t="s">
        <v>360</v>
      </c>
      <c r="W18" s="51" t="s">
        <v>360</v>
      </c>
      <c r="X18" s="51" t="s">
        <v>360</v>
      </c>
      <c r="Y18" s="51" t="s">
        <v>360</v>
      </c>
      <c r="Z18" s="51" t="s">
        <v>360</v>
      </c>
      <c r="AA18" s="52" t="s">
        <v>360</v>
      </c>
      <c r="AB18" s="50" t="s">
        <v>360</v>
      </c>
      <c r="AC18" s="51" t="s">
        <v>360</v>
      </c>
      <c r="AD18" s="51" t="s">
        <v>360</v>
      </c>
      <c r="AE18" s="51" t="s">
        <v>360</v>
      </c>
      <c r="AF18" s="51" t="s">
        <v>360</v>
      </c>
      <c r="AG18" s="52" t="s">
        <v>360</v>
      </c>
      <c r="AH18" s="53" t="s">
        <v>360</v>
      </c>
      <c r="AI18" s="54" t="s">
        <v>360</v>
      </c>
      <c r="AJ18" s="54" t="s">
        <v>360</v>
      </c>
      <c r="AK18" s="54" t="s">
        <v>360</v>
      </c>
      <c r="AL18" s="54" t="s">
        <v>360</v>
      </c>
      <c r="AN18" s="470" t="s">
        <v>162</v>
      </c>
      <c r="AO18" s="471"/>
      <c r="AP18" s="471"/>
      <c r="AQ18" s="471"/>
      <c r="AR18" s="471"/>
      <c r="AS18" s="471"/>
      <c r="AT18" s="476" t="s">
        <v>361</v>
      </c>
      <c r="AU18" s="477"/>
    </row>
    <row r="19" spans="2:47" ht="15.75" customHeight="1" x14ac:dyDescent="0.25">
      <c r="B19" s="459"/>
      <c r="C19" s="459"/>
      <c r="D19" s="460"/>
      <c r="E19" s="429"/>
      <c r="F19" s="436"/>
      <c r="G19" s="436"/>
      <c r="H19" s="436"/>
      <c r="I19" s="436"/>
      <c r="J19" s="193" t="s">
        <v>360</v>
      </c>
      <c r="K19" s="194" t="s">
        <v>360</v>
      </c>
      <c r="L19" s="194" t="s">
        <v>360</v>
      </c>
      <c r="M19" s="194" t="s">
        <v>360</v>
      </c>
      <c r="N19" s="194" t="s">
        <v>360</v>
      </c>
      <c r="O19" s="195" t="s">
        <v>360</v>
      </c>
      <c r="P19" s="193" t="s">
        <v>360</v>
      </c>
      <c r="Q19" s="194" t="s">
        <v>360</v>
      </c>
      <c r="R19" s="68" t="s">
        <v>360</v>
      </c>
      <c r="S19" s="68" t="s">
        <v>360</v>
      </c>
      <c r="T19" s="68" t="s">
        <v>360</v>
      </c>
      <c r="U19" s="69" t="s">
        <v>360</v>
      </c>
      <c r="V19" s="55" t="s">
        <v>360</v>
      </c>
      <c r="W19" s="56" t="s">
        <v>360</v>
      </c>
      <c r="X19" s="56" t="s">
        <v>360</v>
      </c>
      <c r="Y19" s="56" t="s">
        <v>360</v>
      </c>
      <c r="Z19" s="56" t="s">
        <v>360</v>
      </c>
      <c r="AA19" s="57" t="s">
        <v>360</v>
      </c>
      <c r="AB19" s="55" t="s">
        <v>360</v>
      </c>
      <c r="AC19" s="56" t="s">
        <v>360</v>
      </c>
      <c r="AD19" s="56" t="s">
        <v>360</v>
      </c>
      <c r="AE19" s="56" t="s">
        <v>360</v>
      </c>
      <c r="AF19" s="56" t="s">
        <v>360</v>
      </c>
      <c r="AG19" s="57" t="s">
        <v>360</v>
      </c>
      <c r="AH19" s="58" t="s">
        <v>360</v>
      </c>
      <c r="AI19" s="59" t="s">
        <v>360</v>
      </c>
      <c r="AJ19" s="59" t="s">
        <v>360</v>
      </c>
      <c r="AK19" s="59" t="s">
        <v>360</v>
      </c>
      <c r="AL19" s="59" t="s">
        <v>360</v>
      </c>
      <c r="AN19" s="472"/>
      <c r="AO19" s="473"/>
      <c r="AP19" s="473"/>
      <c r="AQ19" s="473"/>
      <c r="AR19" s="473"/>
      <c r="AS19" s="473"/>
      <c r="AT19" s="478"/>
      <c r="AU19" s="479"/>
    </row>
    <row r="20" spans="2:47" ht="15.75" customHeight="1" x14ac:dyDescent="0.25">
      <c r="B20" s="459"/>
      <c r="C20" s="459"/>
      <c r="D20" s="460"/>
      <c r="E20" s="432"/>
      <c r="F20" s="436"/>
      <c r="G20" s="436"/>
      <c r="H20" s="436"/>
      <c r="I20" s="436"/>
      <c r="J20" s="193" t="s">
        <v>360</v>
      </c>
      <c r="K20" s="194" t="s">
        <v>360</v>
      </c>
      <c r="L20" s="194" t="s">
        <v>360</v>
      </c>
      <c r="M20" s="194" t="s">
        <v>360</v>
      </c>
      <c r="N20" s="194" t="s">
        <v>360</v>
      </c>
      <c r="O20" s="195" t="s">
        <v>360</v>
      </c>
      <c r="P20" s="193" t="s">
        <v>360</v>
      </c>
      <c r="Q20" s="194" t="s">
        <v>360</v>
      </c>
      <c r="R20" s="68" t="s">
        <v>360</v>
      </c>
      <c r="S20" s="68" t="s">
        <v>360</v>
      </c>
      <c r="T20" s="68" t="s">
        <v>360</v>
      </c>
      <c r="U20" s="69" t="s">
        <v>360</v>
      </c>
      <c r="V20" s="55" t="s">
        <v>360</v>
      </c>
      <c r="W20" s="56" t="s">
        <v>360</v>
      </c>
      <c r="X20" s="56" t="s">
        <v>360</v>
      </c>
      <c r="Y20" s="56" t="s">
        <v>360</v>
      </c>
      <c r="Z20" s="56" t="s">
        <v>360</v>
      </c>
      <c r="AA20" s="57" t="s">
        <v>360</v>
      </c>
      <c r="AB20" s="55" t="s">
        <v>360</v>
      </c>
      <c r="AC20" s="56" t="s">
        <v>360</v>
      </c>
      <c r="AD20" s="56" t="s">
        <v>360</v>
      </c>
      <c r="AE20" s="56" t="s">
        <v>360</v>
      </c>
      <c r="AF20" s="56" t="s">
        <v>360</v>
      </c>
      <c r="AG20" s="57" t="s">
        <v>360</v>
      </c>
      <c r="AH20" s="58" t="s">
        <v>360</v>
      </c>
      <c r="AI20" s="59" t="s">
        <v>360</v>
      </c>
      <c r="AJ20" s="59" t="s">
        <v>360</v>
      </c>
      <c r="AK20" s="59" t="s">
        <v>360</v>
      </c>
      <c r="AL20" s="59" t="s">
        <v>360</v>
      </c>
      <c r="AN20" s="472"/>
      <c r="AO20" s="473"/>
      <c r="AP20" s="473"/>
      <c r="AQ20" s="473"/>
      <c r="AR20" s="473"/>
      <c r="AS20" s="473"/>
      <c r="AT20" s="478"/>
      <c r="AU20" s="479"/>
    </row>
    <row r="21" spans="2:47" ht="15.75" customHeight="1" x14ac:dyDescent="0.25">
      <c r="B21" s="459"/>
      <c r="C21" s="459"/>
      <c r="D21" s="460"/>
      <c r="E21" s="432"/>
      <c r="F21" s="436"/>
      <c r="G21" s="436"/>
      <c r="H21" s="436"/>
      <c r="I21" s="436"/>
      <c r="J21" s="193" t="s">
        <v>360</v>
      </c>
      <c r="K21" s="194" t="s">
        <v>360</v>
      </c>
      <c r="L21" s="194" t="s">
        <v>360</v>
      </c>
      <c r="M21" s="194" t="s">
        <v>360</v>
      </c>
      <c r="N21" s="194" t="s">
        <v>360</v>
      </c>
      <c r="O21" s="195" t="s">
        <v>360</v>
      </c>
      <c r="P21" s="193" t="s">
        <v>360</v>
      </c>
      <c r="Q21" s="194" t="s">
        <v>360</v>
      </c>
      <c r="R21" s="68" t="s">
        <v>360</v>
      </c>
      <c r="S21" s="68" t="s">
        <v>360</v>
      </c>
      <c r="T21" s="68" t="s">
        <v>360</v>
      </c>
      <c r="U21" s="69" t="s">
        <v>360</v>
      </c>
      <c r="V21" s="55" t="s">
        <v>360</v>
      </c>
      <c r="W21" s="56" t="s">
        <v>360</v>
      </c>
      <c r="X21" s="56" t="s">
        <v>360</v>
      </c>
      <c r="Y21" s="56" t="s">
        <v>360</v>
      </c>
      <c r="Z21" s="56" t="s">
        <v>360</v>
      </c>
      <c r="AA21" s="57" t="s">
        <v>360</v>
      </c>
      <c r="AB21" s="55" t="s">
        <v>360</v>
      </c>
      <c r="AC21" s="56" t="s">
        <v>360</v>
      </c>
      <c r="AD21" s="56" t="s">
        <v>360</v>
      </c>
      <c r="AE21" s="56" t="s">
        <v>360</v>
      </c>
      <c r="AF21" s="56" t="s">
        <v>360</v>
      </c>
      <c r="AG21" s="57" t="s">
        <v>360</v>
      </c>
      <c r="AH21" s="58" t="s">
        <v>360</v>
      </c>
      <c r="AI21" s="59" t="s">
        <v>360</v>
      </c>
      <c r="AJ21" s="59" t="s">
        <v>360</v>
      </c>
      <c r="AK21" s="59" t="s">
        <v>360</v>
      </c>
      <c r="AL21" s="59" t="s">
        <v>360</v>
      </c>
      <c r="AN21" s="472"/>
      <c r="AO21" s="473"/>
      <c r="AP21" s="473"/>
      <c r="AQ21" s="473"/>
      <c r="AR21" s="473"/>
      <c r="AS21" s="473"/>
      <c r="AT21" s="478"/>
      <c r="AU21" s="479"/>
    </row>
    <row r="22" spans="2:47" ht="15.75" customHeight="1" x14ac:dyDescent="0.25">
      <c r="B22" s="459"/>
      <c r="C22" s="459"/>
      <c r="D22" s="460"/>
      <c r="E22" s="432"/>
      <c r="F22" s="436"/>
      <c r="G22" s="436"/>
      <c r="H22" s="436"/>
      <c r="I22" s="436"/>
      <c r="J22" s="193" t="s">
        <v>360</v>
      </c>
      <c r="K22" s="194" t="s">
        <v>360</v>
      </c>
      <c r="L22" s="194" t="s">
        <v>360</v>
      </c>
      <c r="M22" s="194" t="s">
        <v>360</v>
      </c>
      <c r="N22" s="194" t="s">
        <v>360</v>
      </c>
      <c r="O22" s="195" t="s">
        <v>360</v>
      </c>
      <c r="P22" s="193" t="s">
        <v>360</v>
      </c>
      <c r="Q22" s="194" t="s">
        <v>360</v>
      </c>
      <c r="R22" s="68" t="s">
        <v>360</v>
      </c>
      <c r="S22" s="68" t="s">
        <v>360</v>
      </c>
      <c r="T22" s="68" t="s">
        <v>360</v>
      </c>
      <c r="U22" s="69" t="s">
        <v>360</v>
      </c>
      <c r="V22" s="55" t="s">
        <v>360</v>
      </c>
      <c r="W22" s="56" t="s">
        <v>360</v>
      </c>
      <c r="X22" s="56" t="s">
        <v>360</v>
      </c>
      <c r="Y22" s="56" t="s">
        <v>360</v>
      </c>
      <c r="Z22" s="56" t="s">
        <v>360</v>
      </c>
      <c r="AA22" s="57" t="s">
        <v>360</v>
      </c>
      <c r="AB22" s="55" t="s">
        <v>360</v>
      </c>
      <c r="AC22" s="56" t="s">
        <v>360</v>
      </c>
      <c r="AD22" s="56" t="s">
        <v>360</v>
      </c>
      <c r="AE22" s="56" t="s">
        <v>360</v>
      </c>
      <c r="AF22" s="56" t="s">
        <v>360</v>
      </c>
      <c r="AG22" s="57" t="s">
        <v>360</v>
      </c>
      <c r="AH22" s="58" t="s">
        <v>360</v>
      </c>
      <c r="AI22" s="59" t="s">
        <v>360</v>
      </c>
      <c r="AJ22" s="59" t="s">
        <v>360</v>
      </c>
      <c r="AK22" s="59" t="s">
        <v>360</v>
      </c>
      <c r="AL22" s="59" t="s">
        <v>360</v>
      </c>
      <c r="AN22" s="472"/>
      <c r="AO22" s="473"/>
      <c r="AP22" s="473"/>
      <c r="AQ22" s="473"/>
      <c r="AR22" s="473"/>
      <c r="AS22" s="473"/>
      <c r="AT22" s="478"/>
      <c r="AU22" s="479"/>
    </row>
    <row r="23" spans="2:47" ht="0.75" customHeight="1" x14ac:dyDescent="0.25">
      <c r="B23" s="459"/>
      <c r="C23" s="459"/>
      <c r="D23" s="460"/>
      <c r="E23" s="432"/>
      <c r="F23" s="436"/>
      <c r="G23" s="436"/>
      <c r="H23" s="436"/>
      <c r="I23" s="436"/>
      <c r="J23" s="193" t="s">
        <v>360</v>
      </c>
      <c r="K23" s="194" t="s">
        <v>360</v>
      </c>
      <c r="L23" s="194" t="s">
        <v>360</v>
      </c>
      <c r="M23" s="194" t="s">
        <v>360</v>
      </c>
      <c r="N23" s="194" t="s">
        <v>360</v>
      </c>
      <c r="O23" s="195" t="s">
        <v>360</v>
      </c>
      <c r="P23" s="193" t="s">
        <v>360</v>
      </c>
      <c r="Q23" s="194" t="s">
        <v>360</v>
      </c>
      <c r="R23" s="68" t="s">
        <v>360</v>
      </c>
      <c r="S23" s="68" t="s">
        <v>360</v>
      </c>
      <c r="T23" s="68" t="s">
        <v>360</v>
      </c>
      <c r="U23" s="69" t="s">
        <v>360</v>
      </c>
      <c r="V23" s="55" t="s">
        <v>360</v>
      </c>
      <c r="W23" s="56" t="s">
        <v>360</v>
      </c>
      <c r="X23" s="56" t="s">
        <v>360</v>
      </c>
      <c r="Y23" s="56" t="s">
        <v>360</v>
      </c>
      <c r="Z23" s="56" t="s">
        <v>360</v>
      </c>
      <c r="AA23" s="57" t="s">
        <v>360</v>
      </c>
      <c r="AB23" s="55" t="s">
        <v>360</v>
      </c>
      <c r="AC23" s="56" t="s">
        <v>360</v>
      </c>
      <c r="AD23" s="56" t="s">
        <v>360</v>
      </c>
      <c r="AE23" s="56" t="s">
        <v>360</v>
      </c>
      <c r="AF23" s="56" t="s">
        <v>360</v>
      </c>
      <c r="AG23" s="57" t="s">
        <v>360</v>
      </c>
      <c r="AH23" s="58" t="s">
        <v>360</v>
      </c>
      <c r="AI23" s="59" t="s">
        <v>360</v>
      </c>
      <c r="AJ23" s="59" t="s">
        <v>360</v>
      </c>
      <c r="AK23" s="59" t="s">
        <v>360</v>
      </c>
      <c r="AL23" s="59" t="s">
        <v>360</v>
      </c>
      <c r="AN23" s="472"/>
      <c r="AO23" s="473"/>
      <c r="AP23" s="473"/>
      <c r="AQ23" s="473"/>
      <c r="AR23" s="473"/>
      <c r="AS23" s="473"/>
      <c r="AT23" s="478"/>
      <c r="AU23" s="479"/>
    </row>
    <row r="24" spans="2:47" ht="15.75" hidden="1" customHeight="1" x14ac:dyDescent="0.25">
      <c r="B24" s="459"/>
      <c r="C24" s="459"/>
      <c r="D24" s="460"/>
      <c r="E24" s="432"/>
      <c r="F24" s="436"/>
      <c r="G24" s="436"/>
      <c r="H24" s="436"/>
      <c r="I24" s="436"/>
      <c r="J24" s="193" t="s">
        <v>360</v>
      </c>
      <c r="K24" s="194" t="s">
        <v>360</v>
      </c>
      <c r="L24" s="194" t="s">
        <v>360</v>
      </c>
      <c r="M24" s="194" t="s">
        <v>360</v>
      </c>
      <c r="N24" s="194" t="s">
        <v>360</v>
      </c>
      <c r="O24" s="195" t="s">
        <v>360</v>
      </c>
      <c r="P24" s="193" t="s">
        <v>360</v>
      </c>
      <c r="Q24" s="194" t="s">
        <v>360</v>
      </c>
      <c r="R24" s="68" t="s">
        <v>360</v>
      </c>
      <c r="S24" s="68" t="s">
        <v>360</v>
      </c>
      <c r="T24" s="68" t="s">
        <v>360</v>
      </c>
      <c r="U24" s="69" t="s">
        <v>360</v>
      </c>
      <c r="V24" s="55" t="s">
        <v>360</v>
      </c>
      <c r="W24" s="56" t="s">
        <v>360</v>
      </c>
      <c r="X24" s="56" t="s">
        <v>360</v>
      </c>
      <c r="Y24" s="56" t="s">
        <v>360</v>
      </c>
      <c r="Z24" s="56" t="s">
        <v>360</v>
      </c>
      <c r="AA24" s="57" t="s">
        <v>360</v>
      </c>
      <c r="AB24" s="55" t="s">
        <v>360</v>
      </c>
      <c r="AC24" s="56" t="s">
        <v>360</v>
      </c>
      <c r="AD24" s="56" t="s">
        <v>360</v>
      </c>
      <c r="AE24" s="56" t="s">
        <v>360</v>
      </c>
      <c r="AF24" s="56" t="s">
        <v>360</v>
      </c>
      <c r="AG24" s="57" t="s">
        <v>360</v>
      </c>
      <c r="AH24" s="58" t="s">
        <v>360</v>
      </c>
      <c r="AI24" s="59" t="s">
        <v>360</v>
      </c>
      <c r="AJ24" s="59" t="s">
        <v>360</v>
      </c>
      <c r="AK24" s="59" t="s">
        <v>360</v>
      </c>
      <c r="AL24" s="59" t="s">
        <v>360</v>
      </c>
      <c r="AN24" s="472"/>
      <c r="AO24" s="473"/>
      <c r="AP24" s="473"/>
      <c r="AQ24" s="473"/>
      <c r="AR24" s="473"/>
      <c r="AS24" s="473"/>
      <c r="AT24" s="478"/>
      <c r="AU24" s="479"/>
    </row>
    <row r="25" spans="2:47" ht="15.75" hidden="1" customHeight="1" thickBot="1" x14ac:dyDescent="0.3">
      <c r="B25" s="459"/>
      <c r="C25" s="459"/>
      <c r="D25" s="460"/>
      <c r="E25" s="432"/>
      <c r="F25" s="436"/>
      <c r="G25" s="436"/>
      <c r="H25" s="436"/>
      <c r="I25" s="436"/>
      <c r="J25" s="193" t="s">
        <v>360</v>
      </c>
      <c r="K25" s="194" t="s">
        <v>360</v>
      </c>
      <c r="L25" s="194" t="s">
        <v>360</v>
      </c>
      <c r="M25" s="194" t="s">
        <v>360</v>
      </c>
      <c r="N25" s="194" t="s">
        <v>360</v>
      </c>
      <c r="O25" s="195" t="s">
        <v>360</v>
      </c>
      <c r="P25" s="193" t="s">
        <v>360</v>
      </c>
      <c r="Q25" s="194" t="s">
        <v>360</v>
      </c>
      <c r="R25" s="68" t="s">
        <v>360</v>
      </c>
      <c r="S25" s="68" t="s">
        <v>360</v>
      </c>
      <c r="T25" s="68" t="s">
        <v>360</v>
      </c>
      <c r="U25" s="69" t="s">
        <v>360</v>
      </c>
      <c r="V25" s="55" t="s">
        <v>360</v>
      </c>
      <c r="W25" s="56" t="s">
        <v>360</v>
      </c>
      <c r="X25" s="56" t="s">
        <v>360</v>
      </c>
      <c r="Y25" s="56" t="s">
        <v>360</v>
      </c>
      <c r="Z25" s="56" t="s">
        <v>360</v>
      </c>
      <c r="AA25" s="57" t="s">
        <v>360</v>
      </c>
      <c r="AB25" s="55" t="s">
        <v>360</v>
      </c>
      <c r="AC25" s="56" t="s">
        <v>360</v>
      </c>
      <c r="AD25" s="56" t="s">
        <v>360</v>
      </c>
      <c r="AE25" s="56" t="s">
        <v>360</v>
      </c>
      <c r="AF25" s="56" t="s">
        <v>360</v>
      </c>
      <c r="AG25" s="57" t="s">
        <v>360</v>
      </c>
      <c r="AH25" s="58" t="s">
        <v>360</v>
      </c>
      <c r="AI25" s="59" t="s">
        <v>360</v>
      </c>
      <c r="AJ25" s="59" t="s">
        <v>360</v>
      </c>
      <c r="AK25" s="59" t="s">
        <v>360</v>
      </c>
      <c r="AL25" s="59" t="s">
        <v>360</v>
      </c>
      <c r="AN25" s="472"/>
      <c r="AO25" s="473"/>
      <c r="AP25" s="473"/>
      <c r="AQ25" s="473"/>
      <c r="AR25" s="473"/>
      <c r="AS25" s="473"/>
      <c r="AT25" s="478"/>
      <c r="AU25" s="479"/>
    </row>
    <row r="26" spans="2:47" ht="15.75" hidden="1" customHeight="1" thickBot="1" x14ac:dyDescent="0.3">
      <c r="B26" s="459"/>
      <c r="C26" s="459"/>
      <c r="D26" s="460"/>
      <c r="E26" s="432"/>
      <c r="F26" s="436"/>
      <c r="G26" s="436"/>
      <c r="H26" s="436"/>
      <c r="I26" s="436"/>
      <c r="J26" s="193" t="s">
        <v>360</v>
      </c>
      <c r="K26" s="194" t="s">
        <v>360</v>
      </c>
      <c r="L26" s="194" t="s">
        <v>360</v>
      </c>
      <c r="M26" s="194" t="s">
        <v>360</v>
      </c>
      <c r="N26" s="194" t="s">
        <v>360</v>
      </c>
      <c r="O26" s="195" t="s">
        <v>360</v>
      </c>
      <c r="P26" s="193" t="s">
        <v>360</v>
      </c>
      <c r="Q26" s="194" t="s">
        <v>360</v>
      </c>
      <c r="R26" s="68" t="s">
        <v>360</v>
      </c>
      <c r="S26" s="68" t="s">
        <v>360</v>
      </c>
      <c r="T26" s="68" t="s">
        <v>360</v>
      </c>
      <c r="U26" s="69" t="s">
        <v>360</v>
      </c>
      <c r="V26" s="55" t="s">
        <v>360</v>
      </c>
      <c r="W26" s="56" t="s">
        <v>360</v>
      </c>
      <c r="X26" s="56" t="s">
        <v>360</v>
      </c>
      <c r="Y26" s="56" t="s">
        <v>360</v>
      </c>
      <c r="Z26" s="56" t="s">
        <v>360</v>
      </c>
      <c r="AA26" s="57" t="s">
        <v>360</v>
      </c>
      <c r="AB26" s="55" t="s">
        <v>360</v>
      </c>
      <c r="AC26" s="56" t="s">
        <v>360</v>
      </c>
      <c r="AD26" s="56" t="s">
        <v>360</v>
      </c>
      <c r="AE26" s="56" t="s">
        <v>360</v>
      </c>
      <c r="AF26" s="56" t="s">
        <v>360</v>
      </c>
      <c r="AG26" s="57" t="s">
        <v>360</v>
      </c>
      <c r="AH26" s="58" t="s">
        <v>360</v>
      </c>
      <c r="AI26" s="59" t="s">
        <v>360</v>
      </c>
      <c r="AJ26" s="59" t="s">
        <v>360</v>
      </c>
      <c r="AK26" s="59" t="s">
        <v>360</v>
      </c>
      <c r="AL26" s="59" t="s">
        <v>360</v>
      </c>
      <c r="AN26" s="472"/>
      <c r="AO26" s="473"/>
      <c r="AP26" s="473"/>
      <c r="AQ26" s="473"/>
      <c r="AR26" s="473"/>
      <c r="AS26" s="473"/>
      <c r="AT26" s="478"/>
      <c r="AU26" s="479"/>
    </row>
    <row r="27" spans="2:47" ht="21" customHeight="1" thickBot="1" x14ac:dyDescent="0.3">
      <c r="B27" s="459"/>
      <c r="C27" s="459"/>
      <c r="D27" s="460"/>
      <c r="E27" s="433"/>
      <c r="F27" s="434"/>
      <c r="G27" s="434"/>
      <c r="H27" s="434"/>
      <c r="I27" s="434"/>
      <c r="J27" s="196" t="s">
        <v>360</v>
      </c>
      <c r="K27" s="197" t="s">
        <v>360</v>
      </c>
      <c r="L27" s="197" t="s">
        <v>360</v>
      </c>
      <c r="M27" s="197" t="s">
        <v>360</v>
      </c>
      <c r="N27" s="197" t="s">
        <v>360</v>
      </c>
      <c r="O27" s="198" t="s">
        <v>360</v>
      </c>
      <c r="P27" s="196" t="s">
        <v>360</v>
      </c>
      <c r="Q27" s="197" t="s">
        <v>360</v>
      </c>
      <c r="R27" s="71" t="s">
        <v>360</v>
      </c>
      <c r="S27" s="71" t="s">
        <v>360</v>
      </c>
      <c r="T27" s="71" t="s">
        <v>360</v>
      </c>
      <c r="U27" s="72" t="s">
        <v>360</v>
      </c>
      <c r="V27" s="60" t="s">
        <v>360</v>
      </c>
      <c r="W27" s="61" t="s">
        <v>360</v>
      </c>
      <c r="X27" s="61" t="s">
        <v>360</v>
      </c>
      <c r="Y27" s="61" t="s">
        <v>360</v>
      </c>
      <c r="Z27" s="61" t="s">
        <v>360</v>
      </c>
      <c r="AA27" s="62" t="s">
        <v>360</v>
      </c>
      <c r="AB27" s="60" t="s">
        <v>360</v>
      </c>
      <c r="AC27" s="61" t="s">
        <v>360</v>
      </c>
      <c r="AD27" s="61" t="s">
        <v>360</v>
      </c>
      <c r="AE27" s="61" t="s">
        <v>360</v>
      </c>
      <c r="AF27" s="61" t="s">
        <v>360</v>
      </c>
      <c r="AG27" s="62" t="s">
        <v>360</v>
      </c>
      <c r="AH27" s="63" t="s">
        <v>360</v>
      </c>
      <c r="AI27" s="64" t="s">
        <v>360</v>
      </c>
      <c r="AJ27" s="64" t="s">
        <v>360</v>
      </c>
      <c r="AK27" s="64" t="s">
        <v>360</v>
      </c>
      <c r="AL27" s="64" t="s">
        <v>360</v>
      </c>
      <c r="AN27" s="474"/>
      <c r="AO27" s="475"/>
      <c r="AP27" s="475"/>
      <c r="AQ27" s="475"/>
      <c r="AR27" s="475"/>
      <c r="AS27" s="475"/>
      <c r="AT27" s="480"/>
      <c r="AU27" s="481"/>
    </row>
    <row r="28" spans="2:47" ht="15.75" customHeight="1" x14ac:dyDescent="0.25">
      <c r="B28" s="459"/>
      <c r="C28" s="459"/>
      <c r="D28" s="460"/>
      <c r="E28" s="426" t="s">
        <v>163</v>
      </c>
      <c r="F28" s="427"/>
      <c r="G28" s="427"/>
      <c r="H28" s="427"/>
      <c r="I28" s="428"/>
      <c r="J28" s="190" t="s">
        <v>360</v>
      </c>
      <c r="K28" s="191" t="s">
        <v>360</v>
      </c>
      <c r="L28" s="191" t="s">
        <v>360</v>
      </c>
      <c r="M28" s="191" t="s">
        <v>360</v>
      </c>
      <c r="N28" s="191" t="s">
        <v>360</v>
      </c>
      <c r="O28" s="192" t="s">
        <v>360</v>
      </c>
      <c r="P28" s="190" t="s">
        <v>360</v>
      </c>
      <c r="Q28" s="191" t="s">
        <v>360</v>
      </c>
      <c r="R28" s="191" t="s">
        <v>360</v>
      </c>
      <c r="S28" s="191" t="s">
        <v>360</v>
      </c>
      <c r="T28" s="191" t="s">
        <v>360</v>
      </c>
      <c r="U28" s="192" t="s">
        <v>360</v>
      </c>
      <c r="V28" s="190" t="s">
        <v>360</v>
      </c>
      <c r="W28" s="191" t="s">
        <v>360</v>
      </c>
      <c r="X28" s="65" t="s">
        <v>360</v>
      </c>
      <c r="Y28" s="65" t="s">
        <v>360</v>
      </c>
      <c r="Z28" s="65" t="s">
        <v>360</v>
      </c>
      <c r="AA28" s="66" t="s">
        <v>360</v>
      </c>
      <c r="AB28" s="50" t="s">
        <v>360</v>
      </c>
      <c r="AC28" s="51" t="s">
        <v>360</v>
      </c>
      <c r="AD28" s="51" t="s">
        <v>360</v>
      </c>
      <c r="AE28" s="51" t="s">
        <v>360</v>
      </c>
      <c r="AF28" s="51" t="s">
        <v>360</v>
      </c>
      <c r="AG28" s="52" t="s">
        <v>360</v>
      </c>
      <c r="AH28" s="53" t="s">
        <v>360</v>
      </c>
      <c r="AI28" s="54" t="s">
        <v>360</v>
      </c>
      <c r="AJ28" s="54" t="s">
        <v>360</v>
      </c>
      <c r="AK28" s="54" t="s">
        <v>360</v>
      </c>
      <c r="AL28" s="54" t="s">
        <v>360</v>
      </c>
      <c r="AN28" s="437" t="s">
        <v>127</v>
      </c>
      <c r="AO28" s="438"/>
      <c r="AP28" s="438"/>
      <c r="AQ28" s="438"/>
      <c r="AR28" s="438"/>
      <c r="AS28" s="438"/>
      <c r="AT28" s="445" t="s">
        <v>384</v>
      </c>
      <c r="AU28" s="445"/>
    </row>
    <row r="29" spans="2:47" ht="15.75" x14ac:dyDescent="0.25">
      <c r="B29" s="459"/>
      <c r="C29" s="459"/>
      <c r="D29" s="460"/>
      <c r="E29" s="429"/>
      <c r="F29" s="436"/>
      <c r="G29" s="436"/>
      <c r="H29" s="436"/>
      <c r="I29" s="431"/>
      <c r="J29" s="193" t="s">
        <v>360</v>
      </c>
      <c r="K29" s="194" t="s">
        <v>360</v>
      </c>
      <c r="L29" s="194" t="s">
        <v>360</v>
      </c>
      <c r="M29" s="194" t="s">
        <v>360</v>
      </c>
      <c r="N29" s="194" t="s">
        <v>360</v>
      </c>
      <c r="O29" s="195" t="s">
        <v>360</v>
      </c>
      <c r="P29" s="193" t="s">
        <v>360</v>
      </c>
      <c r="Q29" s="194" t="s">
        <v>360</v>
      </c>
      <c r="R29" s="194" t="s">
        <v>360</v>
      </c>
      <c r="S29" s="194" t="s">
        <v>360</v>
      </c>
      <c r="T29" s="194" t="s">
        <v>360</v>
      </c>
      <c r="U29" s="195" t="s">
        <v>360</v>
      </c>
      <c r="V29" s="193" t="s">
        <v>360</v>
      </c>
      <c r="W29" s="194" t="s">
        <v>360</v>
      </c>
      <c r="X29" s="68" t="s">
        <v>360</v>
      </c>
      <c r="Y29" s="68" t="s">
        <v>360</v>
      </c>
      <c r="Z29" s="68" t="s">
        <v>360</v>
      </c>
      <c r="AA29" s="69" t="s">
        <v>360</v>
      </c>
      <c r="AB29" s="55" t="s">
        <v>360</v>
      </c>
      <c r="AC29" s="56" t="s">
        <v>360</v>
      </c>
      <c r="AD29" s="56" t="s">
        <v>360</v>
      </c>
      <c r="AE29" s="56" t="s">
        <v>360</v>
      </c>
      <c r="AF29" s="56" t="s">
        <v>360</v>
      </c>
      <c r="AG29" s="57" t="s">
        <v>360</v>
      </c>
      <c r="AH29" s="58" t="s">
        <v>360</v>
      </c>
      <c r="AI29" s="59" t="s">
        <v>360</v>
      </c>
      <c r="AJ29" s="59" t="s">
        <v>360</v>
      </c>
      <c r="AK29" s="59" t="s">
        <v>360</v>
      </c>
      <c r="AL29" s="59" t="s">
        <v>360</v>
      </c>
      <c r="AN29" s="439"/>
      <c r="AO29" s="440"/>
      <c r="AP29" s="440"/>
      <c r="AQ29" s="440"/>
      <c r="AR29" s="440"/>
      <c r="AS29" s="440"/>
      <c r="AT29" s="445"/>
      <c r="AU29" s="445"/>
    </row>
    <row r="30" spans="2:47" ht="15.75" x14ac:dyDescent="0.25">
      <c r="B30" s="459"/>
      <c r="C30" s="459"/>
      <c r="D30" s="460"/>
      <c r="E30" s="432"/>
      <c r="F30" s="436"/>
      <c r="G30" s="436"/>
      <c r="H30" s="436"/>
      <c r="I30" s="431"/>
      <c r="J30" s="193" t="s">
        <v>360</v>
      </c>
      <c r="K30" s="194" t="s">
        <v>360</v>
      </c>
      <c r="L30" s="194" t="s">
        <v>360</v>
      </c>
      <c r="M30" s="194" t="s">
        <v>360</v>
      </c>
      <c r="N30" s="194" t="s">
        <v>360</v>
      </c>
      <c r="O30" s="195" t="s">
        <v>360</v>
      </c>
      <c r="P30" s="193" t="s">
        <v>360</v>
      </c>
      <c r="Q30" s="194" t="s">
        <v>360</v>
      </c>
      <c r="R30" s="194" t="s">
        <v>360</v>
      </c>
      <c r="S30" s="194" t="s">
        <v>360</v>
      </c>
      <c r="T30" s="194" t="s">
        <v>360</v>
      </c>
      <c r="U30" s="195" t="s">
        <v>360</v>
      </c>
      <c r="V30" s="193" t="s">
        <v>360</v>
      </c>
      <c r="W30" s="194" t="s">
        <v>360</v>
      </c>
      <c r="X30" s="68" t="s">
        <v>360</v>
      </c>
      <c r="Y30" s="68" t="s">
        <v>360</v>
      </c>
      <c r="Z30" s="68" t="s">
        <v>360</v>
      </c>
      <c r="AA30" s="69" t="s">
        <v>360</v>
      </c>
      <c r="AB30" s="55" t="s">
        <v>360</v>
      </c>
      <c r="AC30" s="56" t="s">
        <v>360</v>
      </c>
      <c r="AD30" s="56" t="s">
        <v>360</v>
      </c>
      <c r="AE30" s="56" t="s">
        <v>360</v>
      </c>
      <c r="AF30" s="56" t="s">
        <v>360</v>
      </c>
      <c r="AG30" s="57" t="s">
        <v>360</v>
      </c>
      <c r="AH30" s="58" t="s">
        <v>360</v>
      </c>
      <c r="AI30" s="59" t="s">
        <v>360</v>
      </c>
      <c r="AJ30" s="59" t="s">
        <v>360</v>
      </c>
      <c r="AK30" s="59" t="s">
        <v>360</v>
      </c>
      <c r="AL30" s="59" t="s">
        <v>360</v>
      </c>
      <c r="AN30" s="439"/>
      <c r="AO30" s="440"/>
      <c r="AP30" s="440"/>
      <c r="AQ30" s="440"/>
      <c r="AR30" s="440"/>
      <c r="AS30" s="440"/>
      <c r="AT30" s="445"/>
      <c r="AU30" s="445"/>
    </row>
    <row r="31" spans="2:47" ht="15.75" x14ac:dyDescent="0.25">
      <c r="B31" s="459"/>
      <c r="C31" s="459"/>
      <c r="D31" s="460"/>
      <c r="E31" s="432"/>
      <c r="F31" s="436"/>
      <c r="G31" s="436"/>
      <c r="H31" s="436"/>
      <c r="I31" s="431"/>
      <c r="J31" s="193" t="s">
        <v>360</v>
      </c>
      <c r="K31" s="194" t="s">
        <v>360</v>
      </c>
      <c r="L31" s="194" t="s">
        <v>360</v>
      </c>
      <c r="M31" s="194" t="s">
        <v>360</v>
      </c>
      <c r="N31" s="194" t="s">
        <v>360</v>
      </c>
      <c r="O31" s="195" t="s">
        <v>360</v>
      </c>
      <c r="P31" s="193" t="s">
        <v>360</v>
      </c>
      <c r="Q31" s="194" t="s">
        <v>360</v>
      </c>
      <c r="R31" s="194" t="s">
        <v>360</v>
      </c>
      <c r="S31" s="194" t="s">
        <v>360</v>
      </c>
      <c r="T31" s="194" t="s">
        <v>360</v>
      </c>
      <c r="U31" s="195" t="s">
        <v>360</v>
      </c>
      <c r="V31" s="193" t="s">
        <v>360</v>
      </c>
      <c r="W31" s="194" t="s">
        <v>360</v>
      </c>
      <c r="X31" s="68" t="s">
        <v>360</v>
      </c>
      <c r="Y31" s="68" t="s">
        <v>360</v>
      </c>
      <c r="Z31" s="68" t="s">
        <v>360</v>
      </c>
      <c r="AA31" s="69" t="s">
        <v>360</v>
      </c>
      <c r="AB31" s="55" t="s">
        <v>360</v>
      </c>
      <c r="AC31" s="56" t="s">
        <v>360</v>
      </c>
      <c r="AD31" s="56" t="s">
        <v>360</v>
      </c>
      <c r="AE31" s="56" t="s">
        <v>360</v>
      </c>
      <c r="AF31" s="56" t="s">
        <v>360</v>
      </c>
      <c r="AG31" s="57" t="s">
        <v>360</v>
      </c>
      <c r="AH31" s="58" t="s">
        <v>360</v>
      </c>
      <c r="AI31" s="59" t="s">
        <v>360</v>
      </c>
      <c r="AJ31" s="59" t="s">
        <v>360</v>
      </c>
      <c r="AK31" s="59" t="s">
        <v>360</v>
      </c>
      <c r="AL31" s="59" t="s">
        <v>360</v>
      </c>
      <c r="AN31" s="439"/>
      <c r="AO31" s="440"/>
      <c r="AP31" s="440"/>
      <c r="AQ31" s="440"/>
      <c r="AR31" s="440"/>
      <c r="AS31" s="440"/>
      <c r="AT31" s="445"/>
      <c r="AU31" s="445"/>
    </row>
    <row r="32" spans="2:47" ht="15.75" x14ac:dyDescent="0.25">
      <c r="B32" s="459"/>
      <c r="C32" s="459"/>
      <c r="D32" s="460"/>
      <c r="E32" s="432"/>
      <c r="F32" s="436"/>
      <c r="G32" s="436"/>
      <c r="H32" s="436"/>
      <c r="I32" s="431"/>
      <c r="J32" s="193" t="s">
        <v>360</v>
      </c>
      <c r="K32" s="194" t="s">
        <v>360</v>
      </c>
      <c r="L32" s="194" t="s">
        <v>360</v>
      </c>
      <c r="M32" s="194" t="s">
        <v>360</v>
      </c>
      <c r="N32" s="194" t="s">
        <v>360</v>
      </c>
      <c r="O32" s="195" t="s">
        <v>360</v>
      </c>
      <c r="P32" s="193" t="s">
        <v>360</v>
      </c>
      <c r="Q32" s="194" t="s">
        <v>360</v>
      </c>
      <c r="R32" s="194" t="s">
        <v>360</v>
      </c>
      <c r="S32" s="194" t="s">
        <v>360</v>
      </c>
      <c r="T32" s="194" t="s">
        <v>360</v>
      </c>
      <c r="U32" s="195" t="s">
        <v>360</v>
      </c>
      <c r="V32" s="193" t="s">
        <v>360</v>
      </c>
      <c r="W32" s="194" t="s">
        <v>360</v>
      </c>
      <c r="X32" s="68" t="s">
        <v>360</v>
      </c>
      <c r="Y32" s="68" t="s">
        <v>360</v>
      </c>
      <c r="Z32" s="68" t="s">
        <v>360</v>
      </c>
      <c r="AA32" s="69" t="s">
        <v>360</v>
      </c>
      <c r="AB32" s="55" t="s">
        <v>360</v>
      </c>
      <c r="AC32" s="56" t="s">
        <v>360</v>
      </c>
      <c r="AD32" s="56" t="s">
        <v>360</v>
      </c>
      <c r="AE32" s="56" t="s">
        <v>360</v>
      </c>
      <c r="AF32" s="56" t="s">
        <v>360</v>
      </c>
      <c r="AG32" s="57" t="s">
        <v>360</v>
      </c>
      <c r="AH32" s="58" t="s">
        <v>360</v>
      </c>
      <c r="AI32" s="59" t="s">
        <v>360</v>
      </c>
      <c r="AJ32" s="59" t="s">
        <v>360</v>
      </c>
      <c r="AK32" s="59" t="s">
        <v>360</v>
      </c>
      <c r="AL32" s="59" t="s">
        <v>360</v>
      </c>
      <c r="AN32" s="439"/>
      <c r="AO32" s="440"/>
      <c r="AP32" s="440"/>
      <c r="AQ32" s="440"/>
      <c r="AR32" s="440"/>
      <c r="AS32" s="440"/>
      <c r="AT32" s="445"/>
      <c r="AU32" s="445"/>
    </row>
    <row r="33" spans="2:47" ht="15.75" x14ac:dyDescent="0.25">
      <c r="B33" s="459"/>
      <c r="C33" s="459"/>
      <c r="D33" s="460"/>
      <c r="E33" s="432"/>
      <c r="F33" s="436"/>
      <c r="G33" s="436"/>
      <c r="H33" s="436"/>
      <c r="I33" s="431"/>
      <c r="J33" s="193" t="s">
        <v>360</v>
      </c>
      <c r="K33" s="194" t="s">
        <v>360</v>
      </c>
      <c r="L33" s="194" t="s">
        <v>360</v>
      </c>
      <c r="M33" s="194" t="s">
        <v>360</v>
      </c>
      <c r="N33" s="194" t="s">
        <v>360</v>
      </c>
      <c r="O33" s="195" t="s">
        <v>360</v>
      </c>
      <c r="P33" s="193" t="s">
        <v>360</v>
      </c>
      <c r="Q33" s="194" t="s">
        <v>360</v>
      </c>
      <c r="R33" s="194" t="s">
        <v>360</v>
      </c>
      <c r="S33" s="194" t="s">
        <v>360</v>
      </c>
      <c r="T33" s="194" t="s">
        <v>360</v>
      </c>
      <c r="U33" s="195" t="s">
        <v>360</v>
      </c>
      <c r="V33" s="193" t="s">
        <v>360</v>
      </c>
      <c r="W33" s="194" t="s">
        <v>360</v>
      </c>
      <c r="X33" s="68" t="s">
        <v>360</v>
      </c>
      <c r="Y33" s="68" t="s">
        <v>360</v>
      </c>
      <c r="Z33" s="68" t="s">
        <v>360</v>
      </c>
      <c r="AA33" s="69" t="s">
        <v>360</v>
      </c>
      <c r="AB33" s="55" t="s">
        <v>360</v>
      </c>
      <c r="AC33" s="56" t="s">
        <v>360</v>
      </c>
      <c r="AD33" s="56" t="s">
        <v>360</v>
      </c>
      <c r="AE33" s="56" t="s">
        <v>360</v>
      </c>
      <c r="AF33" s="56" t="s">
        <v>360</v>
      </c>
      <c r="AG33" s="57" t="s">
        <v>360</v>
      </c>
      <c r="AH33" s="58" t="s">
        <v>360</v>
      </c>
      <c r="AI33" s="59" t="s">
        <v>360</v>
      </c>
      <c r="AJ33" s="59" t="s">
        <v>360</v>
      </c>
      <c r="AK33" s="59" t="s">
        <v>360</v>
      </c>
      <c r="AL33" s="59" t="s">
        <v>360</v>
      </c>
      <c r="AN33" s="439"/>
      <c r="AO33" s="440"/>
      <c r="AP33" s="440"/>
      <c r="AQ33" s="440"/>
      <c r="AR33" s="440"/>
      <c r="AS33" s="440"/>
      <c r="AT33" s="445"/>
      <c r="AU33" s="445"/>
    </row>
    <row r="34" spans="2:47" ht="15.75" x14ac:dyDescent="0.25">
      <c r="B34" s="459"/>
      <c r="C34" s="459"/>
      <c r="D34" s="460"/>
      <c r="E34" s="432"/>
      <c r="F34" s="436"/>
      <c r="G34" s="436"/>
      <c r="H34" s="436"/>
      <c r="I34" s="431"/>
      <c r="J34" s="193" t="s">
        <v>360</v>
      </c>
      <c r="K34" s="194" t="s">
        <v>360</v>
      </c>
      <c r="L34" s="194" t="s">
        <v>360</v>
      </c>
      <c r="M34" s="194" t="s">
        <v>360</v>
      </c>
      <c r="N34" s="194" t="s">
        <v>360</v>
      </c>
      <c r="O34" s="195" t="s">
        <v>360</v>
      </c>
      <c r="P34" s="193" t="s">
        <v>360</v>
      </c>
      <c r="Q34" s="194" t="s">
        <v>360</v>
      </c>
      <c r="R34" s="194" t="s">
        <v>360</v>
      </c>
      <c r="S34" s="194" t="s">
        <v>360</v>
      </c>
      <c r="T34" s="194" t="s">
        <v>360</v>
      </c>
      <c r="U34" s="195" t="s">
        <v>360</v>
      </c>
      <c r="V34" s="193" t="s">
        <v>360</v>
      </c>
      <c r="W34" s="194" t="s">
        <v>360</v>
      </c>
      <c r="X34" s="68" t="s">
        <v>360</v>
      </c>
      <c r="Y34" s="68" t="s">
        <v>360</v>
      </c>
      <c r="Z34" s="68" t="s">
        <v>360</v>
      </c>
      <c r="AA34" s="69" t="s">
        <v>360</v>
      </c>
      <c r="AB34" s="55" t="s">
        <v>360</v>
      </c>
      <c r="AC34" s="56" t="s">
        <v>360</v>
      </c>
      <c r="AD34" s="56" t="s">
        <v>360</v>
      </c>
      <c r="AE34" s="56" t="s">
        <v>360</v>
      </c>
      <c r="AF34" s="56" t="s">
        <v>360</v>
      </c>
      <c r="AG34" s="57" t="s">
        <v>360</v>
      </c>
      <c r="AH34" s="58" t="s">
        <v>360</v>
      </c>
      <c r="AI34" s="59" t="s">
        <v>360</v>
      </c>
      <c r="AJ34" s="59" t="s">
        <v>360</v>
      </c>
      <c r="AK34" s="59" t="s">
        <v>360</v>
      </c>
      <c r="AL34" s="59" t="s">
        <v>360</v>
      </c>
      <c r="AN34" s="439"/>
      <c r="AO34" s="440"/>
      <c r="AP34" s="440"/>
      <c r="AQ34" s="440"/>
      <c r="AR34" s="440"/>
      <c r="AS34" s="440"/>
      <c r="AT34" s="445"/>
      <c r="AU34" s="445"/>
    </row>
    <row r="35" spans="2:47" ht="6" customHeight="1" thickBot="1" x14ac:dyDescent="0.3">
      <c r="B35" s="459"/>
      <c r="C35" s="459"/>
      <c r="D35" s="460"/>
      <c r="E35" s="432"/>
      <c r="F35" s="436"/>
      <c r="G35" s="436"/>
      <c r="H35" s="436"/>
      <c r="I35" s="431"/>
      <c r="J35" s="193" t="s">
        <v>360</v>
      </c>
      <c r="K35" s="194" t="s">
        <v>360</v>
      </c>
      <c r="L35" s="194" t="s">
        <v>360</v>
      </c>
      <c r="M35" s="194" t="s">
        <v>360</v>
      </c>
      <c r="N35" s="194" t="s">
        <v>360</v>
      </c>
      <c r="O35" s="195" t="s">
        <v>360</v>
      </c>
      <c r="P35" s="193" t="s">
        <v>360</v>
      </c>
      <c r="Q35" s="194" t="s">
        <v>360</v>
      </c>
      <c r="R35" s="194" t="s">
        <v>360</v>
      </c>
      <c r="S35" s="194" t="s">
        <v>360</v>
      </c>
      <c r="T35" s="194" t="s">
        <v>360</v>
      </c>
      <c r="U35" s="195" t="s">
        <v>360</v>
      </c>
      <c r="V35" s="193" t="s">
        <v>360</v>
      </c>
      <c r="W35" s="194" t="s">
        <v>360</v>
      </c>
      <c r="X35" s="68" t="s">
        <v>360</v>
      </c>
      <c r="Y35" s="68" t="s">
        <v>360</v>
      </c>
      <c r="Z35" s="68" t="s">
        <v>360</v>
      </c>
      <c r="AA35" s="69" t="s">
        <v>360</v>
      </c>
      <c r="AB35" s="55" t="s">
        <v>360</v>
      </c>
      <c r="AC35" s="56" t="s">
        <v>360</v>
      </c>
      <c r="AD35" s="56" t="s">
        <v>360</v>
      </c>
      <c r="AE35" s="56" t="s">
        <v>360</v>
      </c>
      <c r="AF35" s="56" t="s">
        <v>360</v>
      </c>
      <c r="AG35" s="57" t="s">
        <v>360</v>
      </c>
      <c r="AH35" s="58" t="s">
        <v>360</v>
      </c>
      <c r="AI35" s="59" t="s">
        <v>360</v>
      </c>
      <c r="AJ35" s="59" t="s">
        <v>360</v>
      </c>
      <c r="AK35" s="59" t="s">
        <v>360</v>
      </c>
      <c r="AL35" s="59" t="s">
        <v>360</v>
      </c>
      <c r="AN35" s="439"/>
      <c r="AO35" s="440"/>
      <c r="AP35" s="440"/>
      <c r="AQ35" s="440"/>
      <c r="AR35" s="440"/>
      <c r="AS35" s="440"/>
      <c r="AT35" s="445"/>
      <c r="AU35" s="445"/>
    </row>
    <row r="36" spans="2:47" ht="16.5" hidden="1" thickBot="1" x14ac:dyDescent="0.3">
      <c r="B36" s="459"/>
      <c r="C36" s="459"/>
      <c r="D36" s="460"/>
      <c r="E36" s="432"/>
      <c r="F36" s="436"/>
      <c r="G36" s="436"/>
      <c r="H36" s="436"/>
      <c r="I36" s="431"/>
      <c r="J36" s="67" t="s">
        <v>360</v>
      </c>
      <c r="K36" s="68" t="s">
        <v>360</v>
      </c>
      <c r="L36" s="68" t="s">
        <v>360</v>
      </c>
      <c r="M36" s="68" t="s">
        <v>360</v>
      </c>
      <c r="N36" s="68" t="s">
        <v>360</v>
      </c>
      <c r="O36" s="69" t="s">
        <v>360</v>
      </c>
      <c r="P36" s="67" t="s">
        <v>360</v>
      </c>
      <c r="Q36" s="68" t="s">
        <v>360</v>
      </c>
      <c r="R36" s="68" t="s">
        <v>360</v>
      </c>
      <c r="S36" s="68" t="s">
        <v>360</v>
      </c>
      <c r="T36" s="68" t="s">
        <v>360</v>
      </c>
      <c r="U36" s="69" t="s">
        <v>360</v>
      </c>
      <c r="V36" s="67" t="s">
        <v>360</v>
      </c>
      <c r="W36" s="68" t="s">
        <v>360</v>
      </c>
      <c r="X36" s="68" t="s">
        <v>360</v>
      </c>
      <c r="Y36" s="68" t="s">
        <v>360</v>
      </c>
      <c r="Z36" s="68" t="s">
        <v>360</v>
      </c>
      <c r="AA36" s="69" t="s">
        <v>360</v>
      </c>
      <c r="AB36" s="55" t="s">
        <v>360</v>
      </c>
      <c r="AC36" s="56" t="s">
        <v>360</v>
      </c>
      <c r="AD36" s="56" t="s">
        <v>360</v>
      </c>
      <c r="AE36" s="56" t="s">
        <v>360</v>
      </c>
      <c r="AF36" s="56" t="s">
        <v>360</v>
      </c>
      <c r="AG36" s="57" t="s">
        <v>360</v>
      </c>
      <c r="AH36" s="58" t="s">
        <v>360</v>
      </c>
      <c r="AI36" s="59" t="s">
        <v>360</v>
      </c>
      <c r="AJ36" s="59" t="s">
        <v>360</v>
      </c>
      <c r="AK36" s="59" t="s">
        <v>360</v>
      </c>
      <c r="AL36" s="59" t="s">
        <v>360</v>
      </c>
      <c r="AN36" s="439"/>
      <c r="AO36" s="440"/>
      <c r="AP36" s="440"/>
      <c r="AQ36" s="440"/>
      <c r="AR36" s="440"/>
      <c r="AS36" s="441"/>
      <c r="AT36" s="36"/>
      <c r="AU36" s="36"/>
    </row>
    <row r="37" spans="2:47" ht="16.5" hidden="1" thickBot="1" x14ac:dyDescent="0.3">
      <c r="B37" s="459"/>
      <c r="C37" s="459"/>
      <c r="D37" s="460"/>
      <c r="E37" s="433"/>
      <c r="F37" s="434"/>
      <c r="G37" s="434"/>
      <c r="H37" s="434"/>
      <c r="I37" s="435"/>
      <c r="J37" s="67" t="s">
        <v>360</v>
      </c>
      <c r="K37" s="68" t="s">
        <v>360</v>
      </c>
      <c r="L37" s="68" t="s">
        <v>360</v>
      </c>
      <c r="M37" s="68" t="s">
        <v>360</v>
      </c>
      <c r="N37" s="68" t="s">
        <v>360</v>
      </c>
      <c r="O37" s="69" t="s">
        <v>360</v>
      </c>
      <c r="P37" s="67" t="s">
        <v>360</v>
      </c>
      <c r="Q37" s="68" t="s">
        <v>360</v>
      </c>
      <c r="R37" s="68" t="s">
        <v>360</v>
      </c>
      <c r="S37" s="68" t="s">
        <v>360</v>
      </c>
      <c r="T37" s="68" t="s">
        <v>360</v>
      </c>
      <c r="U37" s="69" t="s">
        <v>360</v>
      </c>
      <c r="V37" s="67" t="s">
        <v>360</v>
      </c>
      <c r="W37" s="68" t="s">
        <v>360</v>
      </c>
      <c r="X37" s="68" t="s">
        <v>360</v>
      </c>
      <c r="Y37" s="68" t="s">
        <v>360</v>
      </c>
      <c r="Z37" s="68" t="s">
        <v>360</v>
      </c>
      <c r="AA37" s="69" t="s">
        <v>360</v>
      </c>
      <c r="AB37" s="60" t="s">
        <v>360</v>
      </c>
      <c r="AC37" s="61" t="s">
        <v>360</v>
      </c>
      <c r="AD37" s="61" t="s">
        <v>360</v>
      </c>
      <c r="AE37" s="61" t="s">
        <v>360</v>
      </c>
      <c r="AF37" s="61" t="s">
        <v>360</v>
      </c>
      <c r="AG37" s="62" t="s">
        <v>360</v>
      </c>
      <c r="AH37" s="63" t="s">
        <v>360</v>
      </c>
      <c r="AI37" s="64" t="s">
        <v>360</v>
      </c>
      <c r="AJ37" s="64" t="s">
        <v>360</v>
      </c>
      <c r="AK37" s="64" t="s">
        <v>360</v>
      </c>
      <c r="AL37" s="64" t="s">
        <v>360</v>
      </c>
      <c r="AN37" s="442"/>
      <c r="AO37" s="443"/>
      <c r="AP37" s="443"/>
      <c r="AQ37" s="443"/>
      <c r="AR37" s="443"/>
      <c r="AS37" s="444"/>
      <c r="AT37" s="36"/>
      <c r="AU37" s="36"/>
    </row>
    <row r="38" spans="2:47" ht="15.75" x14ac:dyDescent="0.25">
      <c r="B38" s="459"/>
      <c r="C38" s="459"/>
      <c r="D38" s="460"/>
      <c r="E38" s="426" t="s">
        <v>164</v>
      </c>
      <c r="F38" s="427"/>
      <c r="G38" s="427"/>
      <c r="H38" s="427"/>
      <c r="I38" s="427"/>
      <c r="J38" s="73" t="s">
        <v>360</v>
      </c>
      <c r="K38" s="74" t="s">
        <v>360</v>
      </c>
      <c r="L38" s="74" t="s">
        <v>360</v>
      </c>
      <c r="M38" s="74" t="s">
        <v>360</v>
      </c>
      <c r="N38" s="74" t="s">
        <v>360</v>
      </c>
      <c r="O38" s="75" t="s">
        <v>360</v>
      </c>
      <c r="P38" s="190" t="s">
        <v>360</v>
      </c>
      <c r="Q38" s="191" t="s">
        <v>360</v>
      </c>
      <c r="R38" s="191" t="s">
        <v>360</v>
      </c>
      <c r="S38" s="191" t="s">
        <v>360</v>
      </c>
      <c r="T38" s="191" t="s">
        <v>360</v>
      </c>
      <c r="U38" s="192" t="s">
        <v>360</v>
      </c>
      <c r="V38" s="190"/>
      <c r="W38" s="191"/>
      <c r="X38" s="65" t="s">
        <v>360</v>
      </c>
      <c r="Y38" s="65" t="s">
        <v>360</v>
      </c>
      <c r="Z38" s="65" t="s">
        <v>360</v>
      </c>
      <c r="AA38" s="66" t="s">
        <v>360</v>
      </c>
      <c r="AB38" s="50" t="s">
        <v>360</v>
      </c>
      <c r="AC38" s="51" t="s">
        <v>360</v>
      </c>
      <c r="AD38" s="51" t="s">
        <v>360</v>
      </c>
      <c r="AE38" s="51" t="s">
        <v>360</v>
      </c>
      <c r="AF38" s="51" t="s">
        <v>360</v>
      </c>
      <c r="AG38" s="52" t="s">
        <v>360</v>
      </c>
      <c r="AH38" s="53" t="s">
        <v>360</v>
      </c>
      <c r="AI38" s="54" t="s">
        <v>360</v>
      </c>
      <c r="AJ38" s="54" t="s">
        <v>360</v>
      </c>
      <c r="AK38" s="54" t="s">
        <v>360</v>
      </c>
      <c r="AL38" s="54" t="s">
        <v>360</v>
      </c>
      <c r="AN38" s="446" t="s">
        <v>165</v>
      </c>
      <c r="AO38" s="447"/>
      <c r="AP38" s="447"/>
      <c r="AQ38" s="447"/>
      <c r="AR38" s="447"/>
      <c r="AS38" s="447"/>
      <c r="AT38" s="445" t="s">
        <v>383</v>
      </c>
      <c r="AU38" s="454"/>
    </row>
    <row r="39" spans="2:47" ht="15.75" x14ac:dyDescent="0.25">
      <c r="B39" s="459"/>
      <c r="C39" s="459"/>
      <c r="D39" s="460"/>
      <c r="E39" s="429"/>
      <c r="F39" s="436"/>
      <c r="G39" s="436"/>
      <c r="H39" s="436"/>
      <c r="I39" s="436"/>
      <c r="J39" s="76" t="s">
        <v>360</v>
      </c>
      <c r="K39" s="77" t="s">
        <v>360</v>
      </c>
      <c r="L39" s="77" t="s">
        <v>360</v>
      </c>
      <c r="M39" s="77" t="s">
        <v>360</v>
      </c>
      <c r="N39" s="77" t="s">
        <v>360</v>
      </c>
      <c r="O39" s="78" t="s">
        <v>360</v>
      </c>
      <c r="P39" s="193" t="s">
        <v>360</v>
      </c>
      <c r="Q39" s="194" t="s">
        <v>360</v>
      </c>
      <c r="R39" s="194" t="s">
        <v>360</v>
      </c>
      <c r="S39" s="194" t="s">
        <v>360</v>
      </c>
      <c r="T39" s="194" t="s">
        <v>360</v>
      </c>
      <c r="U39" s="195" t="s">
        <v>360</v>
      </c>
      <c r="V39" s="193" t="s">
        <v>360</v>
      </c>
      <c r="W39" s="194" t="s">
        <v>360</v>
      </c>
      <c r="X39" s="68" t="s">
        <v>360</v>
      </c>
      <c r="Y39" s="68" t="s">
        <v>360</v>
      </c>
      <c r="Z39" s="68" t="s">
        <v>360</v>
      </c>
      <c r="AA39" s="69" t="s">
        <v>360</v>
      </c>
      <c r="AB39" s="55" t="s">
        <v>360</v>
      </c>
      <c r="AC39" s="56" t="s">
        <v>360</v>
      </c>
      <c r="AD39" s="56" t="s">
        <v>360</v>
      </c>
      <c r="AE39" s="56" t="s">
        <v>360</v>
      </c>
      <c r="AF39" s="56" t="s">
        <v>360</v>
      </c>
      <c r="AG39" s="57" t="s">
        <v>360</v>
      </c>
      <c r="AH39" s="58" t="s">
        <v>360</v>
      </c>
      <c r="AI39" s="59" t="s">
        <v>360</v>
      </c>
      <c r="AJ39" s="59" t="s">
        <v>360</v>
      </c>
      <c r="AK39" s="59" t="s">
        <v>360</v>
      </c>
      <c r="AL39" s="59" t="s">
        <v>360</v>
      </c>
      <c r="AN39" s="448"/>
      <c r="AO39" s="449"/>
      <c r="AP39" s="449"/>
      <c r="AQ39" s="449"/>
      <c r="AR39" s="449"/>
      <c r="AS39" s="449"/>
      <c r="AT39" s="454"/>
      <c r="AU39" s="454"/>
    </row>
    <row r="40" spans="2:47" ht="15.75" x14ac:dyDescent="0.25">
      <c r="B40" s="459"/>
      <c r="C40" s="459"/>
      <c r="D40" s="460"/>
      <c r="E40" s="432"/>
      <c r="F40" s="436"/>
      <c r="G40" s="436"/>
      <c r="H40" s="436"/>
      <c r="I40" s="436"/>
      <c r="J40" s="76" t="s">
        <v>360</v>
      </c>
      <c r="K40" s="77" t="s">
        <v>360</v>
      </c>
      <c r="L40" s="77" t="s">
        <v>360</v>
      </c>
      <c r="M40" s="77" t="s">
        <v>360</v>
      </c>
      <c r="N40" s="77" t="s">
        <v>360</v>
      </c>
      <c r="O40" s="78" t="s">
        <v>360</v>
      </c>
      <c r="P40" s="193" t="s">
        <v>360</v>
      </c>
      <c r="Q40" s="194" t="s">
        <v>360</v>
      </c>
      <c r="R40" s="194" t="s">
        <v>360</v>
      </c>
      <c r="S40" s="194" t="s">
        <v>360</v>
      </c>
      <c r="T40" s="194" t="s">
        <v>360</v>
      </c>
      <c r="U40" s="195" t="s">
        <v>360</v>
      </c>
      <c r="V40" s="193" t="s">
        <v>360</v>
      </c>
      <c r="W40" s="194" t="s">
        <v>360</v>
      </c>
      <c r="X40" s="68" t="s">
        <v>360</v>
      </c>
      <c r="Y40" s="68" t="s">
        <v>360</v>
      </c>
      <c r="Z40" s="68" t="s">
        <v>360</v>
      </c>
      <c r="AA40" s="69" t="s">
        <v>360</v>
      </c>
      <c r="AB40" s="55" t="s">
        <v>360</v>
      </c>
      <c r="AC40" s="56" t="s">
        <v>360</v>
      </c>
      <c r="AD40" s="56" t="s">
        <v>360</v>
      </c>
      <c r="AE40" s="56" t="s">
        <v>360</v>
      </c>
      <c r="AF40" s="56" t="s">
        <v>360</v>
      </c>
      <c r="AG40" s="57" t="s">
        <v>360</v>
      </c>
      <c r="AH40" s="58" t="s">
        <v>360</v>
      </c>
      <c r="AI40" s="59" t="s">
        <v>360</v>
      </c>
      <c r="AJ40" s="59" t="s">
        <v>360</v>
      </c>
      <c r="AK40" s="59" t="s">
        <v>360</v>
      </c>
      <c r="AL40" s="59" t="s">
        <v>360</v>
      </c>
      <c r="AN40" s="448"/>
      <c r="AO40" s="449"/>
      <c r="AP40" s="449"/>
      <c r="AQ40" s="449"/>
      <c r="AR40" s="449"/>
      <c r="AS40" s="449"/>
      <c r="AT40" s="454"/>
      <c r="AU40" s="454"/>
    </row>
    <row r="41" spans="2:47" ht="15.75" x14ac:dyDescent="0.25">
      <c r="B41" s="459"/>
      <c r="C41" s="459"/>
      <c r="D41" s="460"/>
      <c r="E41" s="432"/>
      <c r="F41" s="436"/>
      <c r="G41" s="436"/>
      <c r="H41" s="436"/>
      <c r="I41" s="436"/>
      <c r="J41" s="76" t="s">
        <v>360</v>
      </c>
      <c r="K41" s="77" t="s">
        <v>360</v>
      </c>
      <c r="L41" s="77" t="s">
        <v>360</v>
      </c>
      <c r="M41" s="77" t="s">
        <v>360</v>
      </c>
      <c r="N41" s="77" t="s">
        <v>360</v>
      </c>
      <c r="O41" s="78" t="s">
        <v>360</v>
      </c>
      <c r="P41" s="193" t="s">
        <v>360</v>
      </c>
      <c r="Q41" s="194" t="s">
        <v>360</v>
      </c>
      <c r="R41" s="194" t="s">
        <v>360</v>
      </c>
      <c r="S41" s="194" t="s">
        <v>360</v>
      </c>
      <c r="T41" s="194" t="s">
        <v>360</v>
      </c>
      <c r="U41" s="195" t="s">
        <v>360</v>
      </c>
      <c r="V41" s="193" t="s">
        <v>360</v>
      </c>
      <c r="W41" s="194" t="s">
        <v>360</v>
      </c>
      <c r="X41" s="68" t="s">
        <v>360</v>
      </c>
      <c r="Y41" s="68" t="s">
        <v>360</v>
      </c>
      <c r="Z41" s="68" t="s">
        <v>360</v>
      </c>
      <c r="AA41" s="69" t="s">
        <v>360</v>
      </c>
      <c r="AB41" s="55" t="s">
        <v>360</v>
      </c>
      <c r="AC41" s="56" t="s">
        <v>360</v>
      </c>
      <c r="AD41" s="56" t="s">
        <v>360</v>
      </c>
      <c r="AE41" s="56" t="s">
        <v>360</v>
      </c>
      <c r="AF41" s="56" t="s">
        <v>360</v>
      </c>
      <c r="AG41" s="57" t="s">
        <v>360</v>
      </c>
      <c r="AH41" s="58" t="s">
        <v>360</v>
      </c>
      <c r="AI41" s="59" t="s">
        <v>360</v>
      </c>
      <c r="AJ41" s="59" t="s">
        <v>360</v>
      </c>
      <c r="AK41" s="59" t="s">
        <v>360</v>
      </c>
      <c r="AL41" s="59" t="s">
        <v>360</v>
      </c>
      <c r="AN41" s="448"/>
      <c r="AO41" s="449"/>
      <c r="AP41" s="449"/>
      <c r="AQ41" s="449"/>
      <c r="AR41" s="449"/>
      <c r="AS41" s="449"/>
      <c r="AT41" s="454"/>
      <c r="AU41" s="454"/>
    </row>
    <row r="42" spans="2:47" ht="15.75" x14ac:dyDescent="0.25">
      <c r="B42" s="459"/>
      <c r="C42" s="459"/>
      <c r="D42" s="460"/>
      <c r="E42" s="432"/>
      <c r="F42" s="436"/>
      <c r="G42" s="436"/>
      <c r="H42" s="436"/>
      <c r="I42" s="436"/>
      <c r="J42" s="76" t="s">
        <v>360</v>
      </c>
      <c r="K42" s="77" t="s">
        <v>360</v>
      </c>
      <c r="L42" s="77" t="s">
        <v>360</v>
      </c>
      <c r="M42" s="77" t="s">
        <v>360</v>
      </c>
      <c r="N42" s="77" t="s">
        <v>360</v>
      </c>
      <c r="O42" s="78" t="s">
        <v>360</v>
      </c>
      <c r="P42" s="193" t="s">
        <v>360</v>
      </c>
      <c r="Q42" s="194" t="s">
        <v>360</v>
      </c>
      <c r="R42" s="194" t="s">
        <v>360</v>
      </c>
      <c r="S42" s="194" t="s">
        <v>360</v>
      </c>
      <c r="T42" s="194" t="s">
        <v>360</v>
      </c>
      <c r="U42" s="195" t="s">
        <v>360</v>
      </c>
      <c r="V42" s="193" t="s">
        <v>360</v>
      </c>
      <c r="W42" s="194" t="s">
        <v>360</v>
      </c>
      <c r="X42" s="68" t="s">
        <v>360</v>
      </c>
      <c r="Y42" s="68" t="s">
        <v>360</v>
      </c>
      <c r="Z42" s="68" t="s">
        <v>360</v>
      </c>
      <c r="AA42" s="69" t="s">
        <v>360</v>
      </c>
      <c r="AB42" s="55" t="s">
        <v>360</v>
      </c>
      <c r="AC42" s="56" t="s">
        <v>360</v>
      </c>
      <c r="AD42" s="56" t="s">
        <v>360</v>
      </c>
      <c r="AE42" s="56" t="s">
        <v>360</v>
      </c>
      <c r="AF42" s="56" t="s">
        <v>360</v>
      </c>
      <c r="AG42" s="57" t="s">
        <v>360</v>
      </c>
      <c r="AH42" s="58" t="s">
        <v>360</v>
      </c>
      <c r="AI42" s="59" t="s">
        <v>360</v>
      </c>
      <c r="AJ42" s="59" t="s">
        <v>360</v>
      </c>
      <c r="AK42" s="59" t="s">
        <v>360</v>
      </c>
      <c r="AL42" s="59" t="s">
        <v>360</v>
      </c>
      <c r="AN42" s="448"/>
      <c r="AO42" s="449"/>
      <c r="AP42" s="449"/>
      <c r="AQ42" s="449"/>
      <c r="AR42" s="449"/>
      <c r="AS42" s="449"/>
      <c r="AT42" s="454"/>
      <c r="AU42" s="454"/>
    </row>
    <row r="43" spans="2:47" ht="15.75" x14ac:dyDescent="0.25">
      <c r="B43" s="459"/>
      <c r="C43" s="459"/>
      <c r="D43" s="460"/>
      <c r="E43" s="432"/>
      <c r="F43" s="436"/>
      <c r="G43" s="436"/>
      <c r="H43" s="436"/>
      <c r="I43" s="436"/>
      <c r="J43" s="76" t="s">
        <v>360</v>
      </c>
      <c r="K43" s="77" t="s">
        <v>360</v>
      </c>
      <c r="L43" s="77" t="s">
        <v>360</v>
      </c>
      <c r="M43" s="77" t="s">
        <v>360</v>
      </c>
      <c r="N43" s="77" t="s">
        <v>360</v>
      </c>
      <c r="O43" s="78" t="s">
        <v>360</v>
      </c>
      <c r="P43" s="193" t="s">
        <v>360</v>
      </c>
      <c r="Q43" s="194" t="s">
        <v>360</v>
      </c>
      <c r="R43" s="194" t="s">
        <v>360</v>
      </c>
      <c r="S43" s="194" t="s">
        <v>360</v>
      </c>
      <c r="T43" s="194" t="s">
        <v>360</v>
      </c>
      <c r="U43" s="195" t="s">
        <v>360</v>
      </c>
      <c r="V43" s="193" t="s">
        <v>360</v>
      </c>
      <c r="W43" s="194" t="s">
        <v>360</v>
      </c>
      <c r="X43" s="68" t="s">
        <v>360</v>
      </c>
      <c r="Y43" s="68" t="s">
        <v>360</v>
      </c>
      <c r="Z43" s="68" t="s">
        <v>360</v>
      </c>
      <c r="AA43" s="69" t="s">
        <v>360</v>
      </c>
      <c r="AB43" s="55" t="s">
        <v>360</v>
      </c>
      <c r="AC43" s="56" t="s">
        <v>360</v>
      </c>
      <c r="AD43" s="56" t="s">
        <v>360</v>
      </c>
      <c r="AE43" s="56" t="s">
        <v>360</v>
      </c>
      <c r="AF43" s="56" t="s">
        <v>360</v>
      </c>
      <c r="AG43" s="57" t="s">
        <v>360</v>
      </c>
      <c r="AH43" s="58" t="s">
        <v>360</v>
      </c>
      <c r="AI43" s="59" t="s">
        <v>360</v>
      </c>
      <c r="AJ43" s="59" t="s">
        <v>360</v>
      </c>
      <c r="AK43" s="59" t="s">
        <v>360</v>
      </c>
      <c r="AL43" s="59" t="s">
        <v>360</v>
      </c>
      <c r="AN43" s="448"/>
      <c r="AO43" s="449"/>
      <c r="AP43" s="449"/>
      <c r="AQ43" s="449"/>
      <c r="AR43" s="449"/>
      <c r="AS43" s="449"/>
      <c r="AT43" s="454"/>
      <c r="AU43" s="454"/>
    </row>
    <row r="44" spans="2:47" ht="15.75" x14ac:dyDescent="0.25">
      <c r="B44" s="459"/>
      <c r="C44" s="459"/>
      <c r="D44" s="460"/>
      <c r="E44" s="432"/>
      <c r="F44" s="436"/>
      <c r="G44" s="436"/>
      <c r="H44" s="436"/>
      <c r="I44" s="436"/>
      <c r="J44" s="76" t="s">
        <v>360</v>
      </c>
      <c r="K44" s="77" t="s">
        <v>360</v>
      </c>
      <c r="L44" s="77" t="s">
        <v>360</v>
      </c>
      <c r="M44" s="77" t="s">
        <v>360</v>
      </c>
      <c r="N44" s="77" t="s">
        <v>360</v>
      </c>
      <c r="O44" s="78" t="s">
        <v>360</v>
      </c>
      <c r="P44" s="193" t="s">
        <v>360</v>
      </c>
      <c r="Q44" s="194" t="s">
        <v>360</v>
      </c>
      <c r="R44" s="194" t="s">
        <v>360</v>
      </c>
      <c r="S44" s="194" t="s">
        <v>360</v>
      </c>
      <c r="T44" s="194" t="s">
        <v>360</v>
      </c>
      <c r="U44" s="195" t="s">
        <v>360</v>
      </c>
      <c r="V44" s="193" t="s">
        <v>360</v>
      </c>
      <c r="W44" s="194" t="s">
        <v>360</v>
      </c>
      <c r="X44" s="68" t="s">
        <v>360</v>
      </c>
      <c r="Y44" s="68" t="s">
        <v>360</v>
      </c>
      <c r="Z44" s="68" t="s">
        <v>360</v>
      </c>
      <c r="AA44" s="69" t="s">
        <v>360</v>
      </c>
      <c r="AB44" s="55" t="s">
        <v>360</v>
      </c>
      <c r="AC44" s="56" t="s">
        <v>360</v>
      </c>
      <c r="AD44" s="56" t="s">
        <v>360</v>
      </c>
      <c r="AE44" s="56" t="s">
        <v>360</v>
      </c>
      <c r="AF44" s="56" t="s">
        <v>360</v>
      </c>
      <c r="AG44" s="57" t="s">
        <v>360</v>
      </c>
      <c r="AH44" s="58" t="s">
        <v>360</v>
      </c>
      <c r="AI44" s="59" t="s">
        <v>360</v>
      </c>
      <c r="AJ44" s="59" t="s">
        <v>360</v>
      </c>
      <c r="AK44" s="59" t="s">
        <v>360</v>
      </c>
      <c r="AL44" s="59" t="s">
        <v>360</v>
      </c>
      <c r="AN44" s="448"/>
      <c r="AO44" s="449"/>
      <c r="AP44" s="449"/>
      <c r="AQ44" s="449"/>
      <c r="AR44" s="449"/>
      <c r="AS44" s="449"/>
      <c r="AT44" s="454"/>
      <c r="AU44" s="454"/>
    </row>
    <row r="45" spans="2:47" ht="3" customHeight="1" thickBot="1" x14ac:dyDescent="0.3">
      <c r="B45" s="459"/>
      <c r="C45" s="459"/>
      <c r="D45" s="460"/>
      <c r="E45" s="432"/>
      <c r="F45" s="436"/>
      <c r="G45" s="436"/>
      <c r="H45" s="436"/>
      <c r="I45" s="436"/>
      <c r="J45" s="76" t="s">
        <v>360</v>
      </c>
      <c r="K45" s="77" t="s">
        <v>360</v>
      </c>
      <c r="L45" s="77" t="s">
        <v>360</v>
      </c>
      <c r="M45" s="77" t="s">
        <v>360</v>
      </c>
      <c r="N45" s="77" t="s">
        <v>360</v>
      </c>
      <c r="O45" s="78" t="s">
        <v>360</v>
      </c>
      <c r="P45" s="193" t="s">
        <v>360</v>
      </c>
      <c r="Q45" s="194" t="s">
        <v>360</v>
      </c>
      <c r="R45" s="194" t="s">
        <v>360</v>
      </c>
      <c r="S45" s="194" t="s">
        <v>360</v>
      </c>
      <c r="T45" s="194" t="s">
        <v>360</v>
      </c>
      <c r="U45" s="195" t="s">
        <v>360</v>
      </c>
      <c r="V45" s="193" t="s">
        <v>360</v>
      </c>
      <c r="W45" s="194" t="s">
        <v>360</v>
      </c>
      <c r="X45" s="68" t="s">
        <v>360</v>
      </c>
      <c r="Y45" s="68" t="s">
        <v>360</v>
      </c>
      <c r="Z45" s="68" t="s">
        <v>360</v>
      </c>
      <c r="AA45" s="69" t="s">
        <v>360</v>
      </c>
      <c r="AB45" s="55" t="s">
        <v>360</v>
      </c>
      <c r="AC45" s="56" t="s">
        <v>360</v>
      </c>
      <c r="AD45" s="56" t="s">
        <v>360</v>
      </c>
      <c r="AE45" s="56" t="s">
        <v>360</v>
      </c>
      <c r="AF45" s="56" t="s">
        <v>360</v>
      </c>
      <c r="AG45" s="57" t="s">
        <v>360</v>
      </c>
      <c r="AH45" s="58" t="s">
        <v>360</v>
      </c>
      <c r="AI45" s="59" t="s">
        <v>360</v>
      </c>
      <c r="AJ45" s="59" t="s">
        <v>360</v>
      </c>
      <c r="AK45" s="59" t="s">
        <v>360</v>
      </c>
      <c r="AL45" s="59" t="s">
        <v>360</v>
      </c>
      <c r="AN45" s="448"/>
      <c r="AO45" s="449"/>
      <c r="AP45" s="449"/>
      <c r="AQ45" s="449"/>
      <c r="AR45" s="449"/>
      <c r="AS45" s="450"/>
      <c r="AT45" s="36"/>
      <c r="AU45" s="36"/>
    </row>
    <row r="46" spans="2:47" ht="16.5" hidden="1" thickBot="1" x14ac:dyDescent="0.3">
      <c r="B46" s="459"/>
      <c r="C46" s="459"/>
      <c r="D46" s="460"/>
      <c r="E46" s="432"/>
      <c r="F46" s="436"/>
      <c r="G46" s="436"/>
      <c r="H46" s="436"/>
      <c r="I46" s="436"/>
      <c r="J46" s="76" t="s">
        <v>360</v>
      </c>
      <c r="K46" s="77" t="s">
        <v>360</v>
      </c>
      <c r="L46" s="77" t="s">
        <v>360</v>
      </c>
      <c r="M46" s="77" t="s">
        <v>360</v>
      </c>
      <c r="N46" s="77" t="s">
        <v>360</v>
      </c>
      <c r="O46" s="78" t="s">
        <v>360</v>
      </c>
      <c r="P46" s="67" t="s">
        <v>360</v>
      </c>
      <c r="Q46" s="68" t="s">
        <v>360</v>
      </c>
      <c r="R46" s="68" t="s">
        <v>360</v>
      </c>
      <c r="S46" s="68" t="s">
        <v>360</v>
      </c>
      <c r="T46" s="68" t="s">
        <v>360</v>
      </c>
      <c r="U46" s="69" t="s">
        <v>360</v>
      </c>
      <c r="V46" s="67" t="s">
        <v>360</v>
      </c>
      <c r="W46" s="68" t="s">
        <v>360</v>
      </c>
      <c r="X46" s="68" t="s">
        <v>360</v>
      </c>
      <c r="Y46" s="68" t="s">
        <v>360</v>
      </c>
      <c r="Z46" s="68" t="s">
        <v>360</v>
      </c>
      <c r="AA46" s="69" t="s">
        <v>360</v>
      </c>
      <c r="AB46" s="55" t="s">
        <v>360</v>
      </c>
      <c r="AC46" s="56" t="s">
        <v>360</v>
      </c>
      <c r="AD46" s="56" t="s">
        <v>360</v>
      </c>
      <c r="AE46" s="56" t="s">
        <v>360</v>
      </c>
      <c r="AF46" s="56" t="s">
        <v>360</v>
      </c>
      <c r="AG46" s="57" t="s">
        <v>360</v>
      </c>
      <c r="AH46" s="58" t="s">
        <v>360</v>
      </c>
      <c r="AI46" s="59" t="s">
        <v>360</v>
      </c>
      <c r="AJ46" s="59" t="s">
        <v>360</v>
      </c>
      <c r="AK46" s="59" t="s">
        <v>360</v>
      </c>
      <c r="AL46" s="59" t="s">
        <v>360</v>
      </c>
      <c r="AN46" s="448"/>
      <c r="AO46" s="449"/>
      <c r="AP46" s="449"/>
      <c r="AQ46" s="449"/>
      <c r="AR46" s="449"/>
      <c r="AS46" s="450"/>
    </row>
    <row r="47" spans="2:47" ht="16.5" hidden="1" thickBot="1" x14ac:dyDescent="0.3">
      <c r="B47" s="459"/>
      <c r="C47" s="459"/>
      <c r="D47" s="460"/>
      <c r="E47" s="433"/>
      <c r="F47" s="434"/>
      <c r="G47" s="434"/>
      <c r="H47" s="434"/>
      <c r="I47" s="434"/>
      <c r="J47" s="79" t="s">
        <v>360</v>
      </c>
      <c r="K47" s="80" t="s">
        <v>360</v>
      </c>
      <c r="L47" s="80" t="s">
        <v>360</v>
      </c>
      <c r="M47" s="80" t="s">
        <v>360</v>
      </c>
      <c r="N47" s="80" t="s">
        <v>360</v>
      </c>
      <c r="O47" s="81" t="s">
        <v>360</v>
      </c>
      <c r="P47" s="67" t="s">
        <v>360</v>
      </c>
      <c r="Q47" s="68" t="s">
        <v>360</v>
      </c>
      <c r="R47" s="68" t="s">
        <v>360</v>
      </c>
      <c r="S47" s="68" t="s">
        <v>360</v>
      </c>
      <c r="T47" s="68" t="s">
        <v>360</v>
      </c>
      <c r="U47" s="69" t="s">
        <v>360</v>
      </c>
      <c r="V47" s="70" t="s">
        <v>360</v>
      </c>
      <c r="W47" s="71" t="s">
        <v>360</v>
      </c>
      <c r="X47" s="71" t="s">
        <v>360</v>
      </c>
      <c r="Y47" s="71" t="s">
        <v>360</v>
      </c>
      <c r="Z47" s="71" t="s">
        <v>360</v>
      </c>
      <c r="AA47" s="72" t="s">
        <v>360</v>
      </c>
      <c r="AB47" s="60" t="s">
        <v>360</v>
      </c>
      <c r="AC47" s="61" t="s">
        <v>360</v>
      </c>
      <c r="AD47" s="61" t="s">
        <v>360</v>
      </c>
      <c r="AE47" s="61" t="s">
        <v>360</v>
      </c>
      <c r="AF47" s="61" t="s">
        <v>360</v>
      </c>
      <c r="AG47" s="62" t="s">
        <v>360</v>
      </c>
      <c r="AH47" s="63" t="s">
        <v>360</v>
      </c>
      <c r="AI47" s="64" t="s">
        <v>360</v>
      </c>
      <c r="AJ47" s="64" t="s">
        <v>360</v>
      </c>
      <c r="AK47" s="64" t="s">
        <v>360</v>
      </c>
      <c r="AL47" s="64" t="s">
        <v>360</v>
      </c>
      <c r="AN47" s="451"/>
      <c r="AO47" s="452"/>
      <c r="AP47" s="452"/>
      <c r="AQ47" s="452"/>
      <c r="AR47" s="452"/>
      <c r="AS47" s="453"/>
    </row>
    <row r="48" spans="2:47" ht="23.25" x14ac:dyDescent="0.35">
      <c r="B48" s="459"/>
      <c r="C48" s="459"/>
      <c r="D48" s="460"/>
      <c r="E48" s="426" t="s">
        <v>166</v>
      </c>
      <c r="F48" s="427"/>
      <c r="G48" s="427"/>
      <c r="H48" s="427"/>
      <c r="I48" s="428"/>
      <c r="J48" s="73" t="s">
        <v>360</v>
      </c>
      <c r="K48" s="74" t="s">
        <v>360</v>
      </c>
      <c r="L48" s="74" t="s">
        <v>360</v>
      </c>
      <c r="M48" s="74" t="s">
        <v>360</v>
      </c>
      <c r="N48" s="74" t="s">
        <v>360</v>
      </c>
      <c r="O48" s="75" t="s">
        <v>360</v>
      </c>
      <c r="P48" s="73" t="s">
        <v>360</v>
      </c>
      <c r="Q48" s="74" t="s">
        <v>360</v>
      </c>
      <c r="R48" s="74" t="s">
        <v>360</v>
      </c>
      <c r="S48" s="74" t="s">
        <v>360</v>
      </c>
      <c r="T48" s="74" t="s">
        <v>360</v>
      </c>
      <c r="U48" s="75" t="s">
        <v>360</v>
      </c>
      <c r="V48" s="190" t="s">
        <v>360</v>
      </c>
      <c r="W48" s="199" t="s">
        <v>360</v>
      </c>
      <c r="X48" s="65" t="s">
        <v>360</v>
      </c>
      <c r="Y48" s="65" t="s">
        <v>360</v>
      </c>
      <c r="Z48" s="65" t="s">
        <v>360</v>
      </c>
      <c r="AA48" s="66" t="s">
        <v>360</v>
      </c>
      <c r="AB48" s="50" t="s">
        <v>360</v>
      </c>
      <c r="AC48" s="51" t="s">
        <v>360</v>
      </c>
      <c r="AD48" s="51" t="s">
        <v>360</v>
      </c>
      <c r="AE48" s="51" t="s">
        <v>360</v>
      </c>
      <c r="AF48" s="51" t="s">
        <v>360</v>
      </c>
      <c r="AG48" s="52" t="s">
        <v>360</v>
      </c>
      <c r="AH48" s="53" t="s">
        <v>360</v>
      </c>
      <c r="AI48" s="54" t="s">
        <v>360</v>
      </c>
      <c r="AJ48" s="54" t="s">
        <v>360</v>
      </c>
      <c r="AK48" s="54" t="s">
        <v>360</v>
      </c>
      <c r="AL48" s="54" t="s">
        <v>360</v>
      </c>
    </row>
    <row r="49" spans="2:38" ht="15.75" x14ac:dyDescent="0.25">
      <c r="B49" s="459"/>
      <c r="C49" s="459"/>
      <c r="D49" s="460"/>
      <c r="E49" s="429"/>
      <c r="F49" s="436"/>
      <c r="G49" s="436"/>
      <c r="H49" s="436"/>
      <c r="I49" s="431"/>
      <c r="J49" s="76" t="s">
        <v>360</v>
      </c>
      <c r="K49" s="77" t="s">
        <v>360</v>
      </c>
      <c r="L49" s="77" t="s">
        <v>360</v>
      </c>
      <c r="M49" s="77" t="s">
        <v>360</v>
      </c>
      <c r="N49" s="77" t="s">
        <v>360</v>
      </c>
      <c r="O49" s="78" t="s">
        <v>360</v>
      </c>
      <c r="P49" s="76" t="s">
        <v>360</v>
      </c>
      <c r="Q49" s="77" t="s">
        <v>360</v>
      </c>
      <c r="R49" s="77" t="s">
        <v>360</v>
      </c>
      <c r="S49" s="77" t="s">
        <v>360</v>
      </c>
      <c r="T49" s="77" t="s">
        <v>360</v>
      </c>
      <c r="U49" s="78" t="s">
        <v>360</v>
      </c>
      <c r="V49" s="193" t="s">
        <v>360</v>
      </c>
      <c r="W49" s="194" t="s">
        <v>360</v>
      </c>
      <c r="X49" s="68" t="s">
        <v>360</v>
      </c>
      <c r="Y49" s="68" t="s">
        <v>360</v>
      </c>
      <c r="Z49" s="68" t="s">
        <v>360</v>
      </c>
      <c r="AA49" s="69" t="s">
        <v>360</v>
      </c>
      <c r="AB49" s="55" t="s">
        <v>360</v>
      </c>
      <c r="AC49" s="56" t="s">
        <v>360</v>
      </c>
      <c r="AD49" s="56" t="s">
        <v>360</v>
      </c>
      <c r="AE49" s="56" t="s">
        <v>360</v>
      </c>
      <c r="AF49" s="56" t="s">
        <v>360</v>
      </c>
      <c r="AG49" s="57" t="s">
        <v>360</v>
      </c>
      <c r="AH49" s="58" t="s">
        <v>360</v>
      </c>
      <c r="AI49" s="59" t="s">
        <v>360</v>
      </c>
      <c r="AJ49" s="59" t="s">
        <v>360</v>
      </c>
      <c r="AK49" s="59" t="s">
        <v>360</v>
      </c>
      <c r="AL49" s="59" t="s">
        <v>360</v>
      </c>
    </row>
    <row r="50" spans="2:38" ht="15.75" x14ac:dyDescent="0.25">
      <c r="B50" s="459"/>
      <c r="C50" s="459"/>
      <c r="D50" s="460"/>
      <c r="E50" s="429"/>
      <c r="F50" s="436"/>
      <c r="G50" s="436"/>
      <c r="H50" s="436"/>
      <c r="I50" s="431"/>
      <c r="J50" s="76" t="s">
        <v>360</v>
      </c>
      <c r="K50" s="77" t="s">
        <v>360</v>
      </c>
      <c r="L50" s="77" t="s">
        <v>360</v>
      </c>
      <c r="M50" s="77" t="s">
        <v>360</v>
      </c>
      <c r="N50" s="77" t="s">
        <v>360</v>
      </c>
      <c r="O50" s="78" t="s">
        <v>360</v>
      </c>
      <c r="P50" s="76" t="s">
        <v>360</v>
      </c>
      <c r="Q50" s="77" t="s">
        <v>360</v>
      </c>
      <c r="R50" s="77" t="s">
        <v>360</v>
      </c>
      <c r="S50" s="77" t="s">
        <v>360</v>
      </c>
      <c r="T50" s="77" t="s">
        <v>360</v>
      </c>
      <c r="U50" s="78" t="s">
        <v>360</v>
      </c>
      <c r="V50" s="193" t="s">
        <v>360</v>
      </c>
      <c r="W50" s="194" t="s">
        <v>360</v>
      </c>
      <c r="X50" s="68" t="s">
        <v>360</v>
      </c>
      <c r="Y50" s="68" t="s">
        <v>360</v>
      </c>
      <c r="Z50" s="68" t="s">
        <v>360</v>
      </c>
      <c r="AA50" s="69" t="s">
        <v>360</v>
      </c>
      <c r="AB50" s="55" t="s">
        <v>360</v>
      </c>
      <c r="AC50" s="56" t="s">
        <v>360</v>
      </c>
      <c r="AD50" s="56" t="s">
        <v>360</v>
      </c>
      <c r="AE50" s="56" t="s">
        <v>360</v>
      </c>
      <c r="AF50" s="56" t="s">
        <v>360</v>
      </c>
      <c r="AG50" s="57" t="s">
        <v>360</v>
      </c>
      <c r="AH50" s="58" t="s">
        <v>360</v>
      </c>
      <c r="AI50" s="59" t="s">
        <v>360</v>
      </c>
      <c r="AJ50" s="59" t="s">
        <v>360</v>
      </c>
      <c r="AK50" s="59" t="s">
        <v>360</v>
      </c>
      <c r="AL50" s="59" t="s">
        <v>360</v>
      </c>
    </row>
    <row r="51" spans="2:38" ht="15.75" x14ac:dyDescent="0.25">
      <c r="B51" s="459"/>
      <c r="C51" s="459"/>
      <c r="D51" s="460"/>
      <c r="E51" s="432"/>
      <c r="F51" s="436"/>
      <c r="G51" s="436"/>
      <c r="H51" s="436"/>
      <c r="I51" s="431"/>
      <c r="J51" s="76" t="s">
        <v>360</v>
      </c>
      <c r="K51" s="77" t="s">
        <v>360</v>
      </c>
      <c r="L51" s="77" t="s">
        <v>360</v>
      </c>
      <c r="M51" s="77" t="s">
        <v>360</v>
      </c>
      <c r="N51" s="77" t="s">
        <v>360</v>
      </c>
      <c r="O51" s="78" t="s">
        <v>360</v>
      </c>
      <c r="P51" s="76" t="s">
        <v>360</v>
      </c>
      <c r="Q51" s="77" t="s">
        <v>360</v>
      </c>
      <c r="R51" s="77" t="s">
        <v>360</v>
      </c>
      <c r="S51" s="77" t="s">
        <v>360</v>
      </c>
      <c r="T51" s="77" t="s">
        <v>360</v>
      </c>
      <c r="U51" s="78" t="s">
        <v>360</v>
      </c>
      <c r="V51" s="193" t="s">
        <v>360</v>
      </c>
      <c r="W51" s="194" t="s">
        <v>360</v>
      </c>
      <c r="X51" s="68" t="s">
        <v>360</v>
      </c>
      <c r="Y51" s="68" t="s">
        <v>360</v>
      </c>
      <c r="Z51" s="68" t="s">
        <v>360</v>
      </c>
      <c r="AA51" s="69" t="s">
        <v>360</v>
      </c>
      <c r="AB51" s="55" t="s">
        <v>360</v>
      </c>
      <c r="AC51" s="56" t="s">
        <v>360</v>
      </c>
      <c r="AD51" s="56" t="s">
        <v>360</v>
      </c>
      <c r="AE51" s="56" t="s">
        <v>360</v>
      </c>
      <c r="AF51" s="56" t="s">
        <v>360</v>
      </c>
      <c r="AG51" s="57" t="s">
        <v>360</v>
      </c>
      <c r="AH51" s="58" t="s">
        <v>360</v>
      </c>
      <c r="AI51" s="59" t="s">
        <v>360</v>
      </c>
      <c r="AJ51" s="59" t="s">
        <v>360</v>
      </c>
      <c r="AK51" s="59" t="s">
        <v>360</v>
      </c>
      <c r="AL51" s="59" t="s">
        <v>360</v>
      </c>
    </row>
    <row r="52" spans="2:38" ht="15.75" x14ac:dyDescent="0.25">
      <c r="B52" s="459"/>
      <c r="C52" s="459"/>
      <c r="D52" s="460"/>
      <c r="E52" s="432"/>
      <c r="F52" s="436"/>
      <c r="G52" s="436"/>
      <c r="H52" s="436"/>
      <c r="I52" s="431"/>
      <c r="J52" s="76" t="s">
        <v>360</v>
      </c>
      <c r="K52" s="77" t="s">
        <v>360</v>
      </c>
      <c r="L52" s="77" t="s">
        <v>360</v>
      </c>
      <c r="M52" s="77" t="s">
        <v>360</v>
      </c>
      <c r="N52" s="77" t="s">
        <v>360</v>
      </c>
      <c r="O52" s="78" t="s">
        <v>360</v>
      </c>
      <c r="P52" s="76" t="s">
        <v>360</v>
      </c>
      <c r="Q52" s="77" t="s">
        <v>360</v>
      </c>
      <c r="R52" s="77" t="s">
        <v>360</v>
      </c>
      <c r="S52" s="77" t="s">
        <v>360</v>
      </c>
      <c r="T52" s="77" t="s">
        <v>360</v>
      </c>
      <c r="U52" s="78" t="s">
        <v>360</v>
      </c>
      <c r="V52" s="193" t="s">
        <v>360</v>
      </c>
      <c r="W52" s="194" t="s">
        <v>360</v>
      </c>
      <c r="X52" s="68" t="s">
        <v>360</v>
      </c>
      <c r="Y52" s="68" t="s">
        <v>360</v>
      </c>
      <c r="Z52" s="68" t="s">
        <v>360</v>
      </c>
      <c r="AA52" s="69" t="s">
        <v>360</v>
      </c>
      <c r="AB52" s="55" t="s">
        <v>360</v>
      </c>
      <c r="AC52" s="56" t="s">
        <v>360</v>
      </c>
      <c r="AD52" s="56" t="s">
        <v>360</v>
      </c>
      <c r="AE52" s="56" t="s">
        <v>360</v>
      </c>
      <c r="AF52" s="56" t="s">
        <v>360</v>
      </c>
      <c r="AG52" s="57" t="s">
        <v>360</v>
      </c>
      <c r="AH52" s="58" t="s">
        <v>360</v>
      </c>
      <c r="AI52" s="59" t="s">
        <v>360</v>
      </c>
      <c r="AJ52" s="59" t="s">
        <v>360</v>
      </c>
      <c r="AK52" s="59" t="s">
        <v>360</v>
      </c>
      <c r="AL52" s="59" t="s">
        <v>360</v>
      </c>
    </row>
    <row r="53" spans="2:38" ht="5.25" customHeight="1" x14ac:dyDescent="0.25">
      <c r="B53" s="459"/>
      <c r="C53" s="459"/>
      <c r="D53" s="460"/>
      <c r="E53" s="432"/>
      <c r="F53" s="436"/>
      <c r="G53" s="436"/>
      <c r="H53" s="436"/>
      <c r="I53" s="431"/>
      <c r="J53" s="76" t="s">
        <v>360</v>
      </c>
      <c r="K53" s="77" t="s">
        <v>360</v>
      </c>
      <c r="L53" s="77" t="s">
        <v>360</v>
      </c>
      <c r="M53" s="77" t="s">
        <v>360</v>
      </c>
      <c r="N53" s="77" t="s">
        <v>360</v>
      </c>
      <c r="O53" s="78" t="s">
        <v>360</v>
      </c>
      <c r="P53" s="76" t="s">
        <v>360</v>
      </c>
      <c r="Q53" s="77" t="s">
        <v>360</v>
      </c>
      <c r="R53" s="77" t="s">
        <v>360</v>
      </c>
      <c r="S53" s="77" t="s">
        <v>360</v>
      </c>
      <c r="T53" s="77" t="s">
        <v>360</v>
      </c>
      <c r="U53" s="78" t="s">
        <v>360</v>
      </c>
      <c r="V53" s="193" t="s">
        <v>360</v>
      </c>
      <c r="W53" s="194" t="s">
        <v>360</v>
      </c>
      <c r="X53" s="68" t="s">
        <v>360</v>
      </c>
      <c r="Y53" s="68" t="s">
        <v>360</v>
      </c>
      <c r="Z53" s="68" t="s">
        <v>360</v>
      </c>
      <c r="AA53" s="69" t="s">
        <v>360</v>
      </c>
      <c r="AB53" s="55" t="s">
        <v>360</v>
      </c>
      <c r="AC53" s="56" t="s">
        <v>360</v>
      </c>
      <c r="AD53" s="56" t="s">
        <v>360</v>
      </c>
      <c r="AE53" s="56" t="s">
        <v>360</v>
      </c>
      <c r="AF53" s="56" t="s">
        <v>360</v>
      </c>
      <c r="AG53" s="57" t="s">
        <v>360</v>
      </c>
      <c r="AH53" s="58" t="s">
        <v>360</v>
      </c>
      <c r="AI53" s="59" t="s">
        <v>360</v>
      </c>
      <c r="AJ53" s="59" t="s">
        <v>360</v>
      </c>
      <c r="AK53" s="59" t="s">
        <v>360</v>
      </c>
      <c r="AL53" s="59" t="s">
        <v>360</v>
      </c>
    </row>
    <row r="54" spans="2:38" ht="3" hidden="1" customHeight="1" x14ac:dyDescent="0.25">
      <c r="B54" s="459"/>
      <c r="C54" s="459"/>
      <c r="D54" s="460"/>
      <c r="E54" s="432"/>
      <c r="F54" s="436"/>
      <c r="G54" s="436"/>
      <c r="H54" s="436"/>
      <c r="I54" s="431"/>
      <c r="J54" s="76" t="s">
        <v>360</v>
      </c>
      <c r="K54" s="77" t="s">
        <v>360</v>
      </c>
      <c r="L54" s="77" t="s">
        <v>360</v>
      </c>
      <c r="M54" s="77" t="s">
        <v>360</v>
      </c>
      <c r="N54" s="77" t="s">
        <v>360</v>
      </c>
      <c r="O54" s="78" t="s">
        <v>360</v>
      </c>
      <c r="P54" s="76" t="s">
        <v>360</v>
      </c>
      <c r="Q54" s="77" t="s">
        <v>360</v>
      </c>
      <c r="R54" s="77" t="s">
        <v>360</v>
      </c>
      <c r="S54" s="77" t="s">
        <v>360</v>
      </c>
      <c r="T54" s="77" t="s">
        <v>360</v>
      </c>
      <c r="U54" s="78" t="s">
        <v>360</v>
      </c>
      <c r="V54" s="193" t="s">
        <v>360</v>
      </c>
      <c r="W54" s="194" t="s">
        <v>360</v>
      </c>
      <c r="X54" s="68" t="s">
        <v>360</v>
      </c>
      <c r="Y54" s="68" t="s">
        <v>360</v>
      </c>
      <c r="Z54" s="68" t="s">
        <v>360</v>
      </c>
      <c r="AA54" s="69" t="s">
        <v>360</v>
      </c>
      <c r="AB54" s="55" t="s">
        <v>360</v>
      </c>
      <c r="AC54" s="56" t="s">
        <v>360</v>
      </c>
      <c r="AD54" s="56" t="s">
        <v>360</v>
      </c>
      <c r="AE54" s="56" t="s">
        <v>360</v>
      </c>
      <c r="AF54" s="56" t="s">
        <v>360</v>
      </c>
      <c r="AG54" s="57" t="s">
        <v>360</v>
      </c>
      <c r="AH54" s="58" t="s">
        <v>360</v>
      </c>
      <c r="AI54" s="59" t="s">
        <v>360</v>
      </c>
      <c r="AJ54" s="59" t="s">
        <v>360</v>
      </c>
      <c r="AK54" s="59" t="s">
        <v>360</v>
      </c>
      <c r="AL54" s="59" t="s">
        <v>360</v>
      </c>
    </row>
    <row r="55" spans="2:38" ht="15.75" hidden="1" x14ac:dyDescent="0.25">
      <c r="B55" s="459"/>
      <c r="C55" s="459"/>
      <c r="D55" s="460"/>
      <c r="E55" s="432"/>
      <c r="F55" s="436"/>
      <c r="G55" s="436"/>
      <c r="H55" s="436"/>
      <c r="I55" s="431"/>
      <c r="J55" s="76" t="s">
        <v>360</v>
      </c>
      <c r="K55" s="77" t="s">
        <v>360</v>
      </c>
      <c r="L55" s="77" t="s">
        <v>360</v>
      </c>
      <c r="M55" s="77" t="s">
        <v>360</v>
      </c>
      <c r="N55" s="77" t="s">
        <v>360</v>
      </c>
      <c r="O55" s="78" t="s">
        <v>360</v>
      </c>
      <c r="P55" s="76" t="s">
        <v>360</v>
      </c>
      <c r="Q55" s="77" t="s">
        <v>360</v>
      </c>
      <c r="R55" s="77" t="s">
        <v>360</v>
      </c>
      <c r="S55" s="77" t="s">
        <v>360</v>
      </c>
      <c r="T55" s="77" t="s">
        <v>360</v>
      </c>
      <c r="U55" s="78" t="s">
        <v>360</v>
      </c>
      <c r="V55" s="193" t="s">
        <v>360</v>
      </c>
      <c r="W55" s="194" t="s">
        <v>360</v>
      </c>
      <c r="X55" s="68" t="s">
        <v>360</v>
      </c>
      <c r="Y55" s="68" t="s">
        <v>360</v>
      </c>
      <c r="Z55" s="68" t="s">
        <v>360</v>
      </c>
      <c r="AA55" s="69" t="s">
        <v>360</v>
      </c>
      <c r="AB55" s="55" t="s">
        <v>360</v>
      </c>
      <c r="AC55" s="56" t="s">
        <v>360</v>
      </c>
      <c r="AD55" s="56" t="s">
        <v>360</v>
      </c>
      <c r="AE55" s="56" t="s">
        <v>360</v>
      </c>
      <c r="AF55" s="56" t="s">
        <v>360</v>
      </c>
      <c r="AG55" s="57" t="s">
        <v>360</v>
      </c>
      <c r="AH55" s="58" t="s">
        <v>360</v>
      </c>
      <c r="AI55" s="59" t="s">
        <v>360</v>
      </c>
      <c r="AJ55" s="59" t="s">
        <v>360</v>
      </c>
      <c r="AK55" s="59" t="s">
        <v>360</v>
      </c>
      <c r="AL55" s="59" t="s">
        <v>360</v>
      </c>
    </row>
    <row r="56" spans="2:38" ht="15.75" hidden="1" x14ac:dyDescent="0.25">
      <c r="B56" s="459"/>
      <c r="C56" s="459"/>
      <c r="D56" s="460"/>
      <c r="E56" s="432"/>
      <c r="F56" s="436"/>
      <c r="G56" s="436"/>
      <c r="H56" s="436"/>
      <c r="I56" s="431"/>
      <c r="J56" s="76" t="s">
        <v>360</v>
      </c>
      <c r="K56" s="77" t="s">
        <v>360</v>
      </c>
      <c r="L56" s="77" t="s">
        <v>360</v>
      </c>
      <c r="M56" s="77" t="s">
        <v>360</v>
      </c>
      <c r="N56" s="77" t="s">
        <v>360</v>
      </c>
      <c r="O56" s="78" t="s">
        <v>360</v>
      </c>
      <c r="P56" s="76" t="s">
        <v>360</v>
      </c>
      <c r="Q56" s="77" t="s">
        <v>360</v>
      </c>
      <c r="R56" s="77" t="s">
        <v>360</v>
      </c>
      <c r="S56" s="77" t="s">
        <v>360</v>
      </c>
      <c r="T56" s="77" t="s">
        <v>360</v>
      </c>
      <c r="U56" s="78" t="s">
        <v>360</v>
      </c>
      <c r="V56" s="193" t="s">
        <v>360</v>
      </c>
      <c r="W56" s="194" t="s">
        <v>360</v>
      </c>
      <c r="X56" s="68" t="s">
        <v>360</v>
      </c>
      <c r="Y56" s="68" t="s">
        <v>360</v>
      </c>
      <c r="Z56" s="68" t="s">
        <v>360</v>
      </c>
      <c r="AA56" s="69" t="s">
        <v>360</v>
      </c>
      <c r="AB56" s="55" t="s">
        <v>360</v>
      </c>
      <c r="AC56" s="56" t="s">
        <v>360</v>
      </c>
      <c r="AD56" s="56" t="s">
        <v>360</v>
      </c>
      <c r="AE56" s="56" t="s">
        <v>360</v>
      </c>
      <c r="AF56" s="56" t="s">
        <v>360</v>
      </c>
      <c r="AG56" s="57" t="s">
        <v>360</v>
      </c>
      <c r="AH56" s="58" t="s">
        <v>360</v>
      </c>
      <c r="AI56" s="59" t="s">
        <v>360</v>
      </c>
      <c r="AJ56" s="59" t="s">
        <v>360</v>
      </c>
      <c r="AK56" s="59" t="s">
        <v>360</v>
      </c>
      <c r="AL56" s="59" t="s">
        <v>360</v>
      </c>
    </row>
    <row r="57" spans="2:38" ht="16.5" thickBot="1" x14ac:dyDescent="0.3">
      <c r="B57" s="459"/>
      <c r="C57" s="459"/>
      <c r="D57" s="460"/>
      <c r="E57" s="433"/>
      <c r="F57" s="434"/>
      <c r="G57" s="434"/>
      <c r="H57" s="434"/>
      <c r="I57" s="435"/>
      <c r="J57" s="79" t="s">
        <v>360</v>
      </c>
      <c r="K57" s="80" t="s">
        <v>360</v>
      </c>
      <c r="L57" s="80" t="s">
        <v>360</v>
      </c>
      <c r="M57" s="80" t="s">
        <v>360</v>
      </c>
      <c r="N57" s="80" t="s">
        <v>360</v>
      </c>
      <c r="O57" s="81" t="s">
        <v>360</v>
      </c>
      <c r="P57" s="79" t="s">
        <v>360</v>
      </c>
      <c r="Q57" s="80" t="s">
        <v>360</v>
      </c>
      <c r="R57" s="80" t="s">
        <v>360</v>
      </c>
      <c r="S57" s="80" t="s">
        <v>360</v>
      </c>
      <c r="T57" s="80" t="s">
        <v>360</v>
      </c>
      <c r="U57" s="81" t="s">
        <v>360</v>
      </c>
      <c r="V57" s="196" t="s">
        <v>360</v>
      </c>
      <c r="W57" s="197" t="s">
        <v>360</v>
      </c>
      <c r="X57" s="71" t="s">
        <v>360</v>
      </c>
      <c r="Y57" s="71" t="s">
        <v>360</v>
      </c>
      <c r="Z57" s="71" t="s">
        <v>360</v>
      </c>
      <c r="AA57" s="72" t="s">
        <v>360</v>
      </c>
      <c r="AB57" s="60" t="s">
        <v>360</v>
      </c>
      <c r="AC57" s="61" t="s">
        <v>360</v>
      </c>
      <c r="AD57" s="61" t="s">
        <v>360</v>
      </c>
      <c r="AE57" s="61" t="s">
        <v>360</v>
      </c>
      <c r="AF57" s="61" t="s">
        <v>360</v>
      </c>
      <c r="AG57" s="62" t="s">
        <v>360</v>
      </c>
      <c r="AH57" s="58" t="s">
        <v>360</v>
      </c>
      <c r="AI57" s="59" t="s">
        <v>360</v>
      </c>
      <c r="AJ57" s="59" t="s">
        <v>360</v>
      </c>
      <c r="AK57" s="59" t="s">
        <v>360</v>
      </c>
      <c r="AL57" s="59" t="s">
        <v>360</v>
      </c>
    </row>
    <row r="58" spans="2:38" ht="15" customHeight="1" x14ac:dyDescent="0.25">
      <c r="J58" s="426" t="s">
        <v>167</v>
      </c>
      <c r="K58" s="427"/>
      <c r="L58" s="427"/>
      <c r="M58" s="427"/>
      <c r="N58" s="427"/>
      <c r="O58" s="428"/>
      <c r="P58" s="426" t="s">
        <v>168</v>
      </c>
      <c r="Q58" s="427"/>
      <c r="R58" s="427"/>
      <c r="S58" s="427"/>
      <c r="T58" s="427"/>
      <c r="U58" s="428"/>
      <c r="V58" s="426" t="s">
        <v>169</v>
      </c>
      <c r="W58" s="427"/>
      <c r="X58" s="427"/>
      <c r="Y58" s="427"/>
      <c r="Z58" s="427"/>
      <c r="AA58" s="428"/>
      <c r="AB58" s="426" t="s">
        <v>170</v>
      </c>
      <c r="AC58" s="455"/>
      <c r="AD58" s="427"/>
      <c r="AE58" s="427"/>
      <c r="AF58" s="427"/>
      <c r="AG58" s="427"/>
      <c r="AH58" s="426" t="s">
        <v>171</v>
      </c>
      <c r="AI58" s="427"/>
      <c r="AJ58" s="427"/>
      <c r="AK58" s="427"/>
      <c r="AL58" s="428"/>
    </row>
    <row r="59" spans="2:38" ht="15" customHeight="1" x14ac:dyDescent="0.25">
      <c r="J59" s="432"/>
      <c r="K59" s="436"/>
      <c r="L59" s="436"/>
      <c r="M59" s="436"/>
      <c r="N59" s="436"/>
      <c r="O59" s="431"/>
      <c r="P59" s="432"/>
      <c r="Q59" s="436"/>
      <c r="R59" s="436"/>
      <c r="S59" s="436"/>
      <c r="T59" s="436"/>
      <c r="U59" s="431"/>
      <c r="V59" s="432"/>
      <c r="W59" s="436"/>
      <c r="X59" s="436"/>
      <c r="Y59" s="436"/>
      <c r="Z59" s="436"/>
      <c r="AA59" s="431"/>
      <c r="AB59" s="432"/>
      <c r="AC59" s="436"/>
      <c r="AD59" s="436"/>
      <c r="AE59" s="436"/>
      <c r="AF59" s="436"/>
      <c r="AG59" s="436"/>
      <c r="AH59" s="429"/>
      <c r="AI59" s="430"/>
      <c r="AJ59" s="430"/>
      <c r="AK59" s="430"/>
      <c r="AL59" s="431"/>
    </row>
    <row r="60" spans="2:38" ht="15" customHeight="1" x14ac:dyDescent="0.25">
      <c r="J60" s="432"/>
      <c r="K60" s="436"/>
      <c r="L60" s="436"/>
      <c r="M60" s="436"/>
      <c r="N60" s="436"/>
      <c r="O60" s="431"/>
      <c r="P60" s="432"/>
      <c r="Q60" s="436"/>
      <c r="R60" s="436"/>
      <c r="S60" s="436"/>
      <c r="T60" s="436"/>
      <c r="U60" s="431"/>
      <c r="V60" s="432"/>
      <c r="W60" s="436"/>
      <c r="X60" s="436"/>
      <c r="Y60" s="436"/>
      <c r="Z60" s="436"/>
      <c r="AA60" s="431"/>
      <c r="AB60" s="432"/>
      <c r="AC60" s="436"/>
      <c r="AD60" s="436"/>
      <c r="AE60" s="436"/>
      <c r="AF60" s="436"/>
      <c r="AG60" s="436"/>
      <c r="AH60" s="429"/>
      <c r="AI60" s="430"/>
      <c r="AJ60" s="430"/>
      <c r="AK60" s="430"/>
      <c r="AL60" s="431"/>
    </row>
    <row r="61" spans="2:38" ht="15" customHeight="1" x14ac:dyDescent="0.25">
      <c r="J61" s="432"/>
      <c r="K61" s="436"/>
      <c r="L61" s="436"/>
      <c r="M61" s="436"/>
      <c r="N61" s="436"/>
      <c r="O61" s="431"/>
      <c r="P61" s="432"/>
      <c r="Q61" s="436"/>
      <c r="R61" s="436"/>
      <c r="S61" s="436"/>
      <c r="T61" s="436"/>
      <c r="U61" s="431"/>
      <c r="V61" s="432"/>
      <c r="W61" s="436"/>
      <c r="X61" s="436"/>
      <c r="Y61" s="436"/>
      <c r="Z61" s="436"/>
      <c r="AA61" s="431"/>
      <c r="AB61" s="432"/>
      <c r="AC61" s="436"/>
      <c r="AD61" s="436"/>
      <c r="AE61" s="436"/>
      <c r="AF61" s="436"/>
      <c r="AG61" s="436"/>
      <c r="AH61" s="432"/>
      <c r="AI61" s="430"/>
      <c r="AJ61" s="430"/>
      <c r="AK61" s="430"/>
      <c r="AL61" s="431"/>
    </row>
    <row r="62" spans="2:38" ht="15" customHeight="1" x14ac:dyDescent="0.25">
      <c r="J62" s="432"/>
      <c r="K62" s="436"/>
      <c r="L62" s="436"/>
      <c r="M62" s="436"/>
      <c r="N62" s="436"/>
      <c r="O62" s="431"/>
      <c r="P62" s="432"/>
      <c r="Q62" s="436"/>
      <c r="R62" s="436"/>
      <c r="S62" s="436"/>
      <c r="T62" s="436"/>
      <c r="U62" s="431"/>
      <c r="V62" s="432"/>
      <c r="W62" s="436"/>
      <c r="X62" s="436"/>
      <c r="Y62" s="436"/>
      <c r="Z62" s="436"/>
      <c r="AA62" s="431"/>
      <c r="AB62" s="432"/>
      <c r="AC62" s="436"/>
      <c r="AD62" s="436"/>
      <c r="AE62" s="436"/>
      <c r="AF62" s="436"/>
      <c r="AG62" s="436"/>
      <c r="AH62" s="432"/>
      <c r="AI62" s="430"/>
      <c r="AJ62" s="430"/>
      <c r="AK62" s="430"/>
      <c r="AL62" s="431"/>
    </row>
    <row r="63" spans="2:38" ht="28.5" customHeight="1" thickBot="1" x14ac:dyDescent="0.3">
      <c r="J63" s="433"/>
      <c r="K63" s="434"/>
      <c r="L63" s="434"/>
      <c r="M63" s="434"/>
      <c r="N63" s="434"/>
      <c r="O63" s="435"/>
      <c r="P63" s="433"/>
      <c r="Q63" s="434"/>
      <c r="R63" s="434"/>
      <c r="S63" s="434"/>
      <c r="T63" s="434"/>
      <c r="U63" s="435"/>
      <c r="V63" s="433"/>
      <c r="W63" s="434"/>
      <c r="X63" s="434"/>
      <c r="Y63" s="434"/>
      <c r="Z63" s="434"/>
      <c r="AA63" s="435"/>
      <c r="AB63" s="433"/>
      <c r="AC63" s="434"/>
      <c r="AD63" s="434"/>
      <c r="AE63" s="434"/>
      <c r="AF63" s="434"/>
      <c r="AG63" s="434"/>
      <c r="AH63" s="433"/>
      <c r="AI63" s="434"/>
      <c r="AJ63" s="434"/>
      <c r="AK63" s="434"/>
      <c r="AL63" s="43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34" customWidth="1"/>
    <col min="8" max="8" width="11.42578125" style="134"/>
    <col min="9" max="9" width="18.28515625" style="134" customWidth="1"/>
    <col min="10" max="12" width="11.42578125" style="13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34" t="s">
        <v>23</v>
      </c>
      <c r="H1" s="134" t="s">
        <v>15</v>
      </c>
    </row>
    <row r="4" spans="2:26" x14ac:dyDescent="0.25">
      <c r="B4" t="s">
        <v>216</v>
      </c>
      <c r="C4" t="s">
        <v>165</v>
      </c>
      <c r="F4" t="s">
        <v>52</v>
      </c>
      <c r="G4" s="133" t="s">
        <v>241</v>
      </c>
      <c r="H4" s="133">
        <v>0.2</v>
      </c>
      <c r="I4" s="133"/>
      <c r="K4" s="133"/>
      <c r="Q4" t="s">
        <v>242</v>
      </c>
      <c r="R4" s="133">
        <v>0.5</v>
      </c>
      <c r="S4" s="134" t="s">
        <v>111</v>
      </c>
      <c r="T4" s="133">
        <v>0.3</v>
      </c>
      <c r="U4" s="134" t="s">
        <v>124</v>
      </c>
      <c r="V4" s="133">
        <v>0.4</v>
      </c>
      <c r="W4" s="134" t="s">
        <v>127</v>
      </c>
    </row>
    <row r="5" spans="2:26" x14ac:dyDescent="0.25">
      <c r="B5" t="s">
        <v>217</v>
      </c>
      <c r="C5" t="s">
        <v>165</v>
      </c>
      <c r="F5" t="s">
        <v>53</v>
      </c>
      <c r="G5" s="133" t="s">
        <v>241</v>
      </c>
      <c r="H5" s="133">
        <v>0.2</v>
      </c>
      <c r="I5" s="133"/>
      <c r="K5" s="133"/>
      <c r="Q5" t="s">
        <v>243</v>
      </c>
      <c r="R5" s="133">
        <v>0.45</v>
      </c>
      <c r="S5" s="134" t="s">
        <v>111</v>
      </c>
      <c r="T5" s="133">
        <v>0.36</v>
      </c>
      <c r="U5" s="134" t="s">
        <v>124</v>
      </c>
      <c r="V5" s="133">
        <v>0.4</v>
      </c>
      <c r="W5" s="134" t="s">
        <v>127</v>
      </c>
    </row>
    <row r="6" spans="2:26" x14ac:dyDescent="0.25">
      <c r="B6" t="s">
        <v>218</v>
      </c>
      <c r="C6" t="s">
        <v>127</v>
      </c>
      <c r="F6" t="s">
        <v>54</v>
      </c>
      <c r="G6" s="133" t="s">
        <v>113</v>
      </c>
      <c r="H6" s="133">
        <v>0.6</v>
      </c>
      <c r="I6" s="133" t="s">
        <v>274</v>
      </c>
      <c r="K6" s="133"/>
      <c r="Q6" t="s">
        <v>244</v>
      </c>
      <c r="R6" s="133">
        <v>0.4</v>
      </c>
      <c r="S6" s="134" t="s">
        <v>111</v>
      </c>
      <c r="T6" s="133">
        <v>0.36</v>
      </c>
      <c r="U6" s="134" t="s">
        <v>124</v>
      </c>
      <c r="V6" s="133">
        <v>0.4</v>
      </c>
      <c r="W6" s="134" t="s">
        <v>127</v>
      </c>
    </row>
    <row r="7" spans="2:26" x14ac:dyDescent="0.25">
      <c r="B7" t="s">
        <v>219</v>
      </c>
      <c r="C7" t="s">
        <v>215</v>
      </c>
      <c r="G7" s="133"/>
      <c r="I7" s="133"/>
      <c r="K7" s="133"/>
      <c r="Q7" t="s">
        <v>245</v>
      </c>
      <c r="R7" s="133">
        <v>0.35</v>
      </c>
      <c r="S7" s="134" t="s">
        <v>113</v>
      </c>
      <c r="T7" s="133">
        <v>0.42</v>
      </c>
      <c r="U7" s="134" t="s">
        <v>124</v>
      </c>
      <c r="V7" s="133">
        <v>0.4</v>
      </c>
      <c r="W7" s="134" t="s">
        <v>127</v>
      </c>
    </row>
    <row r="8" spans="2:26" x14ac:dyDescent="0.25">
      <c r="B8" t="s">
        <v>220</v>
      </c>
      <c r="C8" t="s">
        <v>160</v>
      </c>
      <c r="G8" s="133"/>
      <c r="I8" s="133"/>
      <c r="K8" s="133"/>
      <c r="Q8" t="s">
        <v>246</v>
      </c>
      <c r="R8" s="133">
        <v>0.35</v>
      </c>
      <c r="S8" s="134" t="s">
        <v>113</v>
      </c>
      <c r="T8" s="133">
        <v>0.6</v>
      </c>
      <c r="U8" s="134" t="s">
        <v>124</v>
      </c>
      <c r="V8" s="133">
        <v>0.26</v>
      </c>
      <c r="W8" s="134" t="s">
        <v>127</v>
      </c>
    </row>
    <row r="9" spans="2:26" x14ac:dyDescent="0.25">
      <c r="B9" t="s">
        <v>222</v>
      </c>
      <c r="C9" t="s">
        <v>165</v>
      </c>
      <c r="G9" s="133"/>
      <c r="I9" s="133"/>
      <c r="K9" s="133"/>
      <c r="Q9" t="s">
        <v>247</v>
      </c>
      <c r="R9" s="133">
        <v>0.3</v>
      </c>
      <c r="S9" s="134" t="s">
        <v>113</v>
      </c>
      <c r="T9" s="133">
        <v>0.6</v>
      </c>
      <c r="U9" s="134" t="s">
        <v>124</v>
      </c>
      <c r="V9" s="133">
        <v>0.3</v>
      </c>
      <c r="W9" s="134" t="s">
        <v>127</v>
      </c>
    </row>
    <row r="10" spans="2:26" x14ac:dyDescent="0.25">
      <c r="B10" t="s">
        <v>223</v>
      </c>
      <c r="C10" t="s">
        <v>127</v>
      </c>
    </row>
    <row r="11" spans="2:26" x14ac:dyDescent="0.25">
      <c r="B11" t="s">
        <v>224</v>
      </c>
      <c r="C11" t="s">
        <v>127</v>
      </c>
      <c r="F11" t="s">
        <v>216</v>
      </c>
      <c r="G11" s="134" t="s">
        <v>110</v>
      </c>
      <c r="H11" s="133">
        <v>0.1</v>
      </c>
      <c r="I11" s="134" t="s">
        <v>241</v>
      </c>
      <c r="J11" s="133">
        <v>0.2</v>
      </c>
      <c r="K11" s="134" t="s">
        <v>165</v>
      </c>
    </row>
    <row r="12" spans="2:26" x14ac:dyDescent="0.25">
      <c r="B12" t="s">
        <v>225</v>
      </c>
      <c r="C12" t="s">
        <v>215</v>
      </c>
      <c r="F12" t="s">
        <v>217</v>
      </c>
      <c r="G12" s="134" t="s">
        <v>110</v>
      </c>
      <c r="H12" s="133">
        <v>0.1</v>
      </c>
      <c r="I12" s="134" t="s">
        <v>124</v>
      </c>
      <c r="J12" s="133">
        <v>0.4</v>
      </c>
      <c r="K12" s="134" t="s">
        <v>165</v>
      </c>
      <c r="Q12" t="s">
        <v>14</v>
      </c>
      <c r="R12" t="s">
        <v>275</v>
      </c>
      <c r="S12" s="134" t="s">
        <v>18</v>
      </c>
      <c r="T12" t="s">
        <v>31</v>
      </c>
      <c r="U12" s="134" t="s">
        <v>32</v>
      </c>
      <c r="V12" t="s">
        <v>276</v>
      </c>
      <c r="W12" s="134" t="s">
        <v>15</v>
      </c>
      <c r="X12" t="s">
        <v>23</v>
      </c>
      <c r="Y12" s="134" t="s">
        <v>15</v>
      </c>
      <c r="Z12" t="s">
        <v>277</v>
      </c>
    </row>
    <row r="13" spans="2:26" x14ac:dyDescent="0.25">
      <c r="B13" t="s">
        <v>226</v>
      </c>
      <c r="C13" t="s">
        <v>160</v>
      </c>
      <c r="F13" t="s">
        <v>218</v>
      </c>
      <c r="G13" s="134" t="s">
        <v>110</v>
      </c>
      <c r="H13" s="133">
        <v>0.1</v>
      </c>
      <c r="I13" s="134" t="s">
        <v>127</v>
      </c>
      <c r="J13" s="133">
        <v>0.6</v>
      </c>
      <c r="K13" s="134" t="s">
        <v>127</v>
      </c>
      <c r="Q13" t="s">
        <v>110</v>
      </c>
      <c r="R13" t="s">
        <v>241</v>
      </c>
      <c r="S13" t="s">
        <v>165</v>
      </c>
      <c r="T13" t="s">
        <v>52</v>
      </c>
      <c r="U13" t="s">
        <v>56</v>
      </c>
      <c r="V13" t="s">
        <v>110</v>
      </c>
      <c r="W13" s="132">
        <v>0.1</v>
      </c>
      <c r="X13" t="s">
        <v>241</v>
      </c>
      <c r="Y13" s="132">
        <v>0.2</v>
      </c>
      <c r="Z13" t="s">
        <v>165</v>
      </c>
    </row>
    <row r="14" spans="2:26" x14ac:dyDescent="0.25">
      <c r="B14" t="s">
        <v>227</v>
      </c>
      <c r="C14" t="s">
        <v>127</v>
      </c>
      <c r="F14" t="s">
        <v>219</v>
      </c>
      <c r="G14" s="134" t="s">
        <v>110</v>
      </c>
      <c r="H14" s="133">
        <v>0.1</v>
      </c>
      <c r="I14" s="134" t="s">
        <v>130</v>
      </c>
      <c r="J14" s="133">
        <v>0.8</v>
      </c>
      <c r="K14" s="134" t="s">
        <v>162</v>
      </c>
      <c r="Q14" t="s">
        <v>110</v>
      </c>
      <c r="R14" t="s">
        <v>124</v>
      </c>
      <c r="S14" t="s">
        <v>165</v>
      </c>
      <c r="T14" t="s">
        <v>52</v>
      </c>
      <c r="U14" t="s">
        <v>56</v>
      </c>
      <c r="V14" t="s">
        <v>110</v>
      </c>
      <c r="W14" s="132">
        <v>0.1</v>
      </c>
      <c r="X14" t="s">
        <v>124</v>
      </c>
      <c r="Y14" s="132">
        <v>0.4</v>
      </c>
      <c r="Z14" t="s">
        <v>165</v>
      </c>
    </row>
    <row r="15" spans="2:26" x14ac:dyDescent="0.25">
      <c r="B15" t="s">
        <v>221</v>
      </c>
      <c r="C15" t="s">
        <v>127</v>
      </c>
      <c r="F15" t="s">
        <v>220</v>
      </c>
      <c r="G15" s="134" t="s">
        <v>110</v>
      </c>
      <c r="H15" s="133">
        <v>0.1</v>
      </c>
      <c r="I15" s="134" t="s">
        <v>132</v>
      </c>
      <c r="J15" s="133">
        <v>1</v>
      </c>
      <c r="K15" s="134" t="s">
        <v>160</v>
      </c>
      <c r="Q15" t="s">
        <v>110</v>
      </c>
      <c r="R15" t="s">
        <v>127</v>
      </c>
      <c r="S15" t="s">
        <v>127</v>
      </c>
      <c r="T15" t="s">
        <v>52</v>
      </c>
      <c r="U15" t="s">
        <v>56</v>
      </c>
      <c r="V15" t="s">
        <v>110</v>
      </c>
      <c r="W15" s="132">
        <v>0.1</v>
      </c>
      <c r="X15" t="s">
        <v>127</v>
      </c>
      <c r="Y15" s="132">
        <v>0.6</v>
      </c>
      <c r="Z15" t="s">
        <v>127</v>
      </c>
    </row>
    <row r="16" spans="2:26" x14ac:dyDescent="0.25">
      <c r="B16" t="s">
        <v>237</v>
      </c>
      <c r="C16" t="s">
        <v>127</v>
      </c>
      <c r="F16" t="s">
        <v>222</v>
      </c>
      <c r="G16" s="134" t="s">
        <v>110</v>
      </c>
      <c r="H16" s="133">
        <v>0.2</v>
      </c>
      <c r="I16" s="134" t="s">
        <v>241</v>
      </c>
      <c r="J16" s="133">
        <v>0.2</v>
      </c>
      <c r="K16" s="134" t="s">
        <v>165</v>
      </c>
      <c r="T16" t="s">
        <v>52</v>
      </c>
      <c r="U16" t="s">
        <v>56</v>
      </c>
    </row>
    <row r="17" spans="2:21" x14ac:dyDescent="0.25">
      <c r="B17" t="s">
        <v>228</v>
      </c>
      <c r="C17" t="s">
        <v>215</v>
      </c>
      <c r="F17" t="s">
        <v>223</v>
      </c>
      <c r="G17" s="134" t="s">
        <v>110</v>
      </c>
      <c r="H17" s="133">
        <v>0.2</v>
      </c>
      <c r="I17" s="134" t="s">
        <v>124</v>
      </c>
      <c r="J17" s="133">
        <v>0.4</v>
      </c>
      <c r="K17" s="134" t="s">
        <v>165</v>
      </c>
      <c r="R17" s="133">
        <v>0.5</v>
      </c>
      <c r="S17" s="132">
        <v>0.5</v>
      </c>
      <c r="T17" t="s">
        <v>52</v>
      </c>
      <c r="U17" t="s">
        <v>56</v>
      </c>
    </row>
    <row r="18" spans="2:21" x14ac:dyDescent="0.25">
      <c r="B18" t="s">
        <v>229</v>
      </c>
      <c r="C18" t="s">
        <v>160</v>
      </c>
      <c r="F18" t="s">
        <v>224</v>
      </c>
      <c r="G18" s="134" t="s">
        <v>110</v>
      </c>
      <c r="H18" s="133">
        <v>0.2</v>
      </c>
      <c r="I18" s="134" t="s">
        <v>127</v>
      </c>
      <c r="J18" s="133">
        <v>0.6</v>
      </c>
      <c r="K18" s="134" t="s">
        <v>127</v>
      </c>
      <c r="R18" s="133">
        <v>0.45</v>
      </c>
      <c r="S18" s="132">
        <v>0.35</v>
      </c>
      <c r="T18" t="s">
        <v>52</v>
      </c>
      <c r="U18" t="s">
        <v>56</v>
      </c>
    </row>
    <row r="19" spans="2:21" x14ac:dyDescent="0.25">
      <c r="B19" t="s">
        <v>230</v>
      </c>
      <c r="C19" t="s">
        <v>127</v>
      </c>
      <c r="F19" t="s">
        <v>225</v>
      </c>
      <c r="G19" s="134" t="s">
        <v>110</v>
      </c>
      <c r="H19" s="133">
        <v>0.2</v>
      </c>
      <c r="I19" s="134" t="s">
        <v>130</v>
      </c>
      <c r="J19" s="133">
        <v>0.8</v>
      </c>
      <c r="K19" s="134" t="s">
        <v>162</v>
      </c>
      <c r="R19" s="133">
        <v>0.4</v>
      </c>
      <c r="T19" t="s">
        <v>52</v>
      </c>
      <c r="U19" t="s">
        <v>56</v>
      </c>
    </row>
    <row r="20" spans="2:21" x14ac:dyDescent="0.25">
      <c r="B20" t="s">
        <v>231</v>
      </c>
      <c r="C20" t="s">
        <v>127</v>
      </c>
      <c r="F20" t="s">
        <v>226</v>
      </c>
      <c r="G20" s="134" t="s">
        <v>110</v>
      </c>
      <c r="H20" s="133">
        <v>0.2</v>
      </c>
      <c r="I20" s="134" t="s">
        <v>132</v>
      </c>
      <c r="J20" s="133">
        <v>1</v>
      </c>
      <c r="K20" s="134" t="s">
        <v>160</v>
      </c>
      <c r="R20" s="133">
        <v>0.35</v>
      </c>
      <c r="T20" t="s">
        <v>52</v>
      </c>
      <c r="U20" t="s">
        <v>56</v>
      </c>
    </row>
    <row r="21" spans="2:21" x14ac:dyDescent="0.25">
      <c r="B21" t="s">
        <v>232</v>
      </c>
      <c r="C21" t="s">
        <v>215</v>
      </c>
      <c r="F21" t="s">
        <v>227</v>
      </c>
      <c r="G21" s="134" t="s">
        <v>111</v>
      </c>
      <c r="H21" s="133">
        <v>0.3</v>
      </c>
      <c r="I21" s="134" t="s">
        <v>241</v>
      </c>
      <c r="J21" s="133">
        <v>0.2</v>
      </c>
      <c r="K21" s="134" t="s">
        <v>165</v>
      </c>
      <c r="R21" s="133">
        <v>0.35</v>
      </c>
      <c r="T21" t="s">
        <v>52</v>
      </c>
      <c r="U21" t="s">
        <v>56</v>
      </c>
    </row>
    <row r="22" spans="2:21" x14ac:dyDescent="0.25">
      <c r="B22" t="s">
        <v>233</v>
      </c>
      <c r="C22" t="s">
        <v>215</v>
      </c>
      <c r="F22" t="s">
        <v>221</v>
      </c>
      <c r="G22" s="134" t="s">
        <v>111</v>
      </c>
      <c r="H22" s="133">
        <v>0.3</v>
      </c>
      <c r="I22" s="134" t="s">
        <v>124</v>
      </c>
      <c r="J22" s="133">
        <v>0.4</v>
      </c>
      <c r="K22" s="134" t="s">
        <v>127</v>
      </c>
      <c r="R22" s="133">
        <v>0.3</v>
      </c>
      <c r="T22" t="s">
        <v>52</v>
      </c>
      <c r="U22" t="s">
        <v>56</v>
      </c>
    </row>
    <row r="23" spans="2:21" x14ac:dyDescent="0.25">
      <c r="B23" t="s">
        <v>234</v>
      </c>
      <c r="C23" t="s">
        <v>160</v>
      </c>
      <c r="F23" t="s">
        <v>237</v>
      </c>
      <c r="G23" s="134" t="s">
        <v>111</v>
      </c>
      <c r="H23" s="133">
        <v>0.3</v>
      </c>
      <c r="I23" s="134" t="s">
        <v>127</v>
      </c>
      <c r="J23" s="133">
        <v>0.6</v>
      </c>
      <c r="K23" s="134" t="s">
        <v>127</v>
      </c>
      <c r="T23" t="s">
        <v>52</v>
      </c>
      <c r="U23" t="s">
        <v>56</v>
      </c>
    </row>
    <row r="24" spans="2:21" x14ac:dyDescent="0.25">
      <c r="B24" t="s">
        <v>282</v>
      </c>
      <c r="C24" t="s">
        <v>215</v>
      </c>
      <c r="F24" t="s">
        <v>228</v>
      </c>
      <c r="G24" s="134" t="s">
        <v>111</v>
      </c>
      <c r="H24" s="133">
        <v>0.3</v>
      </c>
      <c r="I24" s="134" t="s">
        <v>130</v>
      </c>
      <c r="J24" s="133">
        <v>0.8</v>
      </c>
      <c r="K24" s="134" t="s">
        <v>162</v>
      </c>
      <c r="T24" t="s">
        <v>52</v>
      </c>
      <c r="U24" t="s">
        <v>56</v>
      </c>
    </row>
    <row r="25" spans="2:21" x14ac:dyDescent="0.25">
      <c r="B25" t="s">
        <v>283</v>
      </c>
      <c r="C25" t="s">
        <v>215</v>
      </c>
      <c r="F25" t="s">
        <v>229</v>
      </c>
      <c r="G25" s="134" t="s">
        <v>111</v>
      </c>
      <c r="H25" s="133">
        <v>0.3</v>
      </c>
      <c r="I25" s="134" t="s">
        <v>132</v>
      </c>
      <c r="J25" s="133">
        <v>1</v>
      </c>
      <c r="K25" s="134" t="s">
        <v>160</v>
      </c>
    </row>
    <row r="26" spans="2:21" x14ac:dyDescent="0.25">
      <c r="B26" t="s">
        <v>284</v>
      </c>
      <c r="C26" t="s">
        <v>215</v>
      </c>
      <c r="F26" t="s">
        <v>230</v>
      </c>
      <c r="G26" s="134" t="s">
        <v>111</v>
      </c>
      <c r="H26" s="133">
        <v>0.4</v>
      </c>
      <c r="I26" s="134" t="s">
        <v>241</v>
      </c>
      <c r="J26" s="133">
        <v>0.2</v>
      </c>
      <c r="K26" s="134" t="s">
        <v>165</v>
      </c>
    </row>
    <row r="27" spans="2:21" x14ac:dyDescent="0.25">
      <c r="B27" t="s">
        <v>285</v>
      </c>
      <c r="C27" t="s">
        <v>215</v>
      </c>
      <c r="F27" t="s">
        <v>231</v>
      </c>
      <c r="G27" s="134" t="s">
        <v>111</v>
      </c>
      <c r="H27" s="133">
        <v>0.4</v>
      </c>
      <c r="I27" s="134" t="s">
        <v>124</v>
      </c>
      <c r="J27" s="133">
        <v>0.4</v>
      </c>
      <c r="K27" s="134" t="s">
        <v>127</v>
      </c>
    </row>
    <row r="28" spans="2:21" x14ac:dyDescent="0.25">
      <c r="B28" t="s">
        <v>286</v>
      </c>
      <c r="C28" t="s">
        <v>160</v>
      </c>
      <c r="F28" t="s">
        <v>232</v>
      </c>
      <c r="G28" s="134" t="s">
        <v>111</v>
      </c>
      <c r="H28" s="133">
        <v>0.4</v>
      </c>
      <c r="I28" s="134" t="s">
        <v>127</v>
      </c>
      <c r="J28" s="133">
        <v>0.6</v>
      </c>
      <c r="K28" s="134" t="s">
        <v>127</v>
      </c>
    </row>
    <row r="29" spans="2:21" x14ac:dyDescent="0.25">
      <c r="F29" t="s">
        <v>233</v>
      </c>
      <c r="G29" s="134" t="s">
        <v>111</v>
      </c>
      <c r="H29" s="133">
        <v>0.4</v>
      </c>
      <c r="I29" s="134" t="s">
        <v>130</v>
      </c>
      <c r="J29" s="133">
        <v>0.8</v>
      </c>
      <c r="K29" s="134" t="s">
        <v>162</v>
      </c>
    </row>
    <row r="30" spans="2:21" x14ac:dyDescent="0.25">
      <c r="F30" t="s">
        <v>234</v>
      </c>
      <c r="G30" s="134" t="s">
        <v>111</v>
      </c>
      <c r="H30" s="133">
        <v>0.4</v>
      </c>
      <c r="I30" s="134" t="s">
        <v>132</v>
      </c>
      <c r="J30" s="133">
        <v>1</v>
      </c>
      <c r="K30" s="134" t="s">
        <v>160</v>
      </c>
    </row>
    <row r="31" spans="2:21" x14ac:dyDescent="0.25">
      <c r="F31" t="s">
        <v>235</v>
      </c>
      <c r="G31" s="134" t="s">
        <v>113</v>
      </c>
      <c r="H31" s="133">
        <v>0.5</v>
      </c>
      <c r="I31" s="134" t="s">
        <v>241</v>
      </c>
      <c r="J31" s="133">
        <v>0.2</v>
      </c>
      <c r="K31" s="134" t="s">
        <v>127</v>
      </c>
    </row>
    <row r="32" spans="2:21" x14ac:dyDescent="0.25">
      <c r="F32" t="s">
        <v>236</v>
      </c>
      <c r="G32" s="134" t="s">
        <v>113</v>
      </c>
      <c r="H32" s="133">
        <v>0.5</v>
      </c>
      <c r="I32" s="134" t="s">
        <v>124</v>
      </c>
      <c r="J32" s="133">
        <v>0.4</v>
      </c>
      <c r="K32" s="134" t="s">
        <v>127</v>
      </c>
    </row>
    <row r="33" spans="6:11" x14ac:dyDescent="0.25">
      <c r="F33" t="s">
        <v>238</v>
      </c>
      <c r="G33" s="134" t="s">
        <v>113</v>
      </c>
      <c r="H33" s="133">
        <v>0.5</v>
      </c>
      <c r="I33" s="134" t="s">
        <v>127</v>
      </c>
      <c r="J33" s="133">
        <v>0.6</v>
      </c>
      <c r="K33" s="134" t="s">
        <v>127</v>
      </c>
    </row>
    <row r="34" spans="6:11" x14ac:dyDescent="0.25">
      <c r="F34" t="s">
        <v>240</v>
      </c>
      <c r="G34" s="134" t="s">
        <v>113</v>
      </c>
      <c r="H34" s="133">
        <v>0.5</v>
      </c>
      <c r="I34" s="134" t="s">
        <v>130</v>
      </c>
      <c r="J34" s="133">
        <v>0.8</v>
      </c>
      <c r="K34" s="134" t="s">
        <v>162</v>
      </c>
    </row>
    <row r="35" spans="6:11" x14ac:dyDescent="0.25">
      <c r="F35" t="s">
        <v>239</v>
      </c>
      <c r="G35" s="134" t="s">
        <v>113</v>
      </c>
      <c r="H35" s="133">
        <v>0.5</v>
      </c>
      <c r="I35" s="134" t="s">
        <v>132</v>
      </c>
      <c r="J35" s="133">
        <v>1</v>
      </c>
      <c r="K35" s="134" t="s">
        <v>160</v>
      </c>
    </row>
    <row r="37" spans="6:11" ht="45" x14ac:dyDescent="0.25">
      <c r="G37" s="135" t="s">
        <v>249</v>
      </c>
    </row>
    <row r="38" spans="6:11" ht="105" x14ac:dyDescent="0.25">
      <c r="G38" s="135" t="s">
        <v>250</v>
      </c>
    </row>
    <row r="39" spans="6:11" ht="75" x14ac:dyDescent="0.25">
      <c r="G39" s="135" t="s">
        <v>251</v>
      </c>
    </row>
    <row r="40" spans="6:11" ht="75" x14ac:dyDescent="0.25">
      <c r="G40" s="135" t="s">
        <v>252</v>
      </c>
    </row>
    <row r="41" spans="6:11" ht="75" x14ac:dyDescent="0.25">
      <c r="G41" s="135" t="s">
        <v>253</v>
      </c>
    </row>
    <row r="42" spans="6:11" ht="45" x14ac:dyDescent="0.25">
      <c r="G42" s="135" t="s">
        <v>254</v>
      </c>
    </row>
    <row r="43" spans="6:11" ht="105" x14ac:dyDescent="0.25">
      <c r="G43" s="135" t="s">
        <v>255</v>
      </c>
    </row>
    <row r="44" spans="6:11" ht="75" x14ac:dyDescent="0.25">
      <c r="G44" s="135" t="s">
        <v>256</v>
      </c>
    </row>
    <row r="45" spans="6:11" ht="75" x14ac:dyDescent="0.25">
      <c r="G45" s="135" t="s">
        <v>257</v>
      </c>
    </row>
    <row r="46" spans="6:11" ht="75" x14ac:dyDescent="0.25">
      <c r="G46" s="135" t="s">
        <v>258</v>
      </c>
    </row>
    <row r="47" spans="6:11" ht="45" x14ac:dyDescent="0.25">
      <c r="G47" s="135" t="s">
        <v>259</v>
      </c>
    </row>
    <row r="48" spans="6:11" ht="105" x14ac:dyDescent="0.25">
      <c r="G48" s="135" t="s">
        <v>260</v>
      </c>
    </row>
    <row r="49" spans="7:7" ht="75" x14ac:dyDescent="0.25">
      <c r="G49" s="135" t="s">
        <v>261</v>
      </c>
    </row>
    <row r="50" spans="7:7" ht="75" x14ac:dyDescent="0.25">
      <c r="G50" s="135" t="s">
        <v>262</v>
      </c>
    </row>
    <row r="51" spans="7:7" ht="75" x14ac:dyDescent="0.25">
      <c r="G51" s="135" t="s">
        <v>263</v>
      </c>
    </row>
    <row r="52" spans="7:7" ht="45" x14ac:dyDescent="0.25">
      <c r="G52" s="135" t="s">
        <v>264</v>
      </c>
    </row>
    <row r="53" spans="7:7" ht="105" x14ac:dyDescent="0.25">
      <c r="G53" s="135" t="s">
        <v>265</v>
      </c>
    </row>
    <row r="54" spans="7:7" ht="75" x14ac:dyDescent="0.25">
      <c r="G54" s="135" t="s">
        <v>266</v>
      </c>
    </row>
    <row r="55" spans="7:7" ht="75" x14ac:dyDescent="0.25">
      <c r="G55" s="135" t="s">
        <v>267</v>
      </c>
    </row>
    <row r="56" spans="7:7" ht="75" x14ac:dyDescent="0.25">
      <c r="G56" s="135" t="s">
        <v>268</v>
      </c>
    </row>
    <row r="57" spans="7:7" ht="45" x14ac:dyDescent="0.25">
      <c r="G57" s="135" t="s">
        <v>269</v>
      </c>
    </row>
    <row r="58" spans="7:7" ht="105" x14ac:dyDescent="0.25">
      <c r="G58" s="135" t="s">
        <v>270</v>
      </c>
    </row>
    <row r="59" spans="7:7" ht="75" x14ac:dyDescent="0.25">
      <c r="G59" s="135" t="s">
        <v>271</v>
      </c>
    </row>
    <row r="60" spans="7:7" ht="75" x14ac:dyDescent="0.25">
      <c r="G60" s="135" t="s">
        <v>272</v>
      </c>
    </row>
    <row r="61" spans="7:7" ht="75" x14ac:dyDescent="0.25">
      <c r="G61" s="135" t="s">
        <v>273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174</v>
      </c>
      <c r="K2" s="4" t="s">
        <v>288</v>
      </c>
    </row>
    <row r="3" spans="2:11" ht="30" x14ac:dyDescent="0.25">
      <c r="B3" t="s">
        <v>40</v>
      </c>
      <c r="C3" s="82" t="s">
        <v>41</v>
      </c>
      <c r="D3" s="5" t="s">
        <v>47</v>
      </c>
      <c r="E3" t="s">
        <v>52</v>
      </c>
      <c r="F3" t="s">
        <v>56</v>
      </c>
      <c r="G3" t="s">
        <v>59</v>
      </c>
      <c r="H3" t="s">
        <v>62</v>
      </c>
      <c r="I3" t="s">
        <v>65</v>
      </c>
      <c r="J3" t="s">
        <v>175</v>
      </c>
      <c r="K3" t="s">
        <v>289</v>
      </c>
    </row>
    <row r="4" spans="2:11" ht="75" x14ac:dyDescent="0.25">
      <c r="B4" s="150" t="s">
        <v>294</v>
      </c>
      <c r="C4" t="s">
        <v>42</v>
      </c>
      <c r="D4" s="5" t="s">
        <v>48</v>
      </c>
      <c r="E4" t="s">
        <v>53</v>
      </c>
      <c r="F4" t="s">
        <v>57</v>
      </c>
      <c r="G4" t="s">
        <v>60</v>
      </c>
      <c r="H4" t="s">
        <v>63</v>
      </c>
      <c r="I4" t="s">
        <v>66</v>
      </c>
      <c r="J4" t="s">
        <v>176</v>
      </c>
      <c r="K4" t="s">
        <v>290</v>
      </c>
    </row>
    <row r="5" spans="2:11" ht="60" x14ac:dyDescent="0.25">
      <c r="B5" s="150" t="s">
        <v>307</v>
      </c>
      <c r="C5" t="s">
        <v>43</v>
      </c>
      <c r="D5" s="5" t="s">
        <v>129</v>
      </c>
      <c r="E5" t="s">
        <v>54</v>
      </c>
      <c r="K5" t="s">
        <v>291</v>
      </c>
    </row>
    <row r="6" spans="2:11" ht="45" x14ac:dyDescent="0.25">
      <c r="B6" s="150" t="s">
        <v>293</v>
      </c>
      <c r="C6" t="s">
        <v>44</v>
      </c>
      <c r="D6" s="5" t="s">
        <v>309</v>
      </c>
      <c r="K6" t="s">
        <v>292</v>
      </c>
    </row>
    <row r="7" spans="2:11" ht="60" x14ac:dyDescent="0.25">
      <c r="B7" s="150" t="s">
        <v>320</v>
      </c>
      <c r="C7" t="s">
        <v>45</v>
      </c>
      <c r="D7" s="83" t="s">
        <v>50</v>
      </c>
    </row>
    <row r="8" spans="2:11" ht="30" x14ac:dyDescent="0.25">
      <c r="B8" s="150" t="s">
        <v>404</v>
      </c>
      <c r="C8" t="s">
        <v>308</v>
      </c>
      <c r="D8" s="141" t="s">
        <v>300</v>
      </c>
    </row>
    <row r="9" spans="2:11" ht="30" x14ac:dyDescent="0.25">
      <c r="B9" s="150" t="s">
        <v>405</v>
      </c>
      <c r="C9" t="s">
        <v>173</v>
      </c>
      <c r="D9" s="141" t="s">
        <v>301</v>
      </c>
    </row>
    <row r="10" spans="2:11" ht="30" x14ac:dyDescent="0.25">
      <c r="C10" t="s">
        <v>366</v>
      </c>
      <c r="D10" s="141" t="s">
        <v>302</v>
      </c>
    </row>
    <row r="11" spans="2:11" ht="30" x14ac:dyDescent="0.25">
      <c r="D11" s="141" t="s">
        <v>303</v>
      </c>
    </row>
    <row r="12" spans="2:11" ht="30" x14ac:dyDescent="0.25">
      <c r="D12" s="141" t="s">
        <v>304</v>
      </c>
    </row>
    <row r="13" spans="2:11" ht="30" x14ac:dyDescent="0.25">
      <c r="D13" s="140" t="s">
        <v>295</v>
      </c>
    </row>
    <row r="14" spans="2:11" ht="30" x14ac:dyDescent="0.25">
      <c r="D14" s="140" t="s">
        <v>296</v>
      </c>
    </row>
    <row r="15" spans="2:11" ht="30" x14ac:dyDescent="0.25">
      <c r="D15" s="140" t="s">
        <v>297</v>
      </c>
    </row>
    <row r="16" spans="2:11" ht="30" x14ac:dyDescent="0.25">
      <c r="D16" s="140" t="s">
        <v>298</v>
      </c>
    </row>
    <row r="17" spans="4:4" ht="30" x14ac:dyDescent="0.25">
      <c r="D17" s="140" t="s">
        <v>299</v>
      </c>
    </row>
    <row r="18" spans="4:4" ht="60" x14ac:dyDescent="0.25">
      <c r="D18" s="82" t="s">
        <v>398</v>
      </c>
    </row>
    <row r="19" spans="4:4" ht="60" x14ac:dyDescent="0.25">
      <c r="D19" s="82" t="s">
        <v>399</v>
      </c>
    </row>
    <row r="20" spans="4:4" ht="30" x14ac:dyDescent="0.25">
      <c r="D20" s="160" t="s">
        <v>312</v>
      </c>
    </row>
    <row r="21" spans="4:4" ht="30" x14ac:dyDescent="0.25">
      <c r="D21" s="160" t="s">
        <v>316</v>
      </c>
    </row>
    <row r="22" spans="4:4" ht="30" x14ac:dyDescent="0.25">
      <c r="D22" s="160" t="s">
        <v>317</v>
      </c>
    </row>
    <row r="23" spans="4:4" ht="30" x14ac:dyDescent="0.25">
      <c r="D23" s="160" t="s">
        <v>318</v>
      </c>
    </row>
    <row r="24" spans="4:4" ht="45" x14ac:dyDescent="0.25">
      <c r="D24" s="160" t="s">
        <v>319</v>
      </c>
    </row>
    <row r="25" spans="4:4" ht="45" x14ac:dyDescent="0.25">
      <c r="D25" s="160" t="s">
        <v>310</v>
      </c>
    </row>
    <row r="26" spans="4:4" ht="60" x14ac:dyDescent="0.25">
      <c r="D26" s="160" t="s">
        <v>311</v>
      </c>
    </row>
    <row r="27" spans="4:4" ht="45" x14ac:dyDescent="0.25">
      <c r="D27" s="160" t="s">
        <v>338</v>
      </c>
    </row>
    <row r="28" spans="4:4" ht="45" x14ac:dyDescent="0.25">
      <c r="D28" s="160" t="s">
        <v>339</v>
      </c>
    </row>
    <row r="29" spans="4:4" ht="45" x14ac:dyDescent="0.25">
      <c r="D29" s="160" t="s">
        <v>340</v>
      </c>
    </row>
    <row r="30" spans="4:4" ht="45" x14ac:dyDescent="0.25">
      <c r="D30" s="160" t="s">
        <v>337</v>
      </c>
    </row>
    <row r="31" spans="4:4" ht="45" x14ac:dyDescent="0.25">
      <c r="D31" s="160" t="s">
        <v>341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49"/>
  <sheetViews>
    <sheetView topLeftCell="A16" zoomScale="75" zoomScaleNormal="75" workbookViewId="0">
      <selection activeCell="P15" sqref="P15:P1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4" customWidth="1"/>
    <col min="6" max="6" width="40.140625" customWidth="1"/>
    <col min="7" max="7" width="20.42578125" customWidth="1"/>
    <col min="8" max="8" width="10.42578125" style="175" customWidth="1"/>
    <col min="9" max="9" width="11.42578125" style="175" customWidth="1"/>
    <col min="10" max="10" width="10.140625" style="176" customWidth="1"/>
    <col min="11" max="11" width="11.42578125" style="175" customWidth="1"/>
    <col min="12" max="12" width="10.85546875" style="175" customWidth="1"/>
    <col min="13" max="13" width="18.28515625" style="17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9"/>
  </cols>
  <sheetData>
    <row r="1" spans="1:278" s="152" customFormat="1" ht="16.5" customHeight="1" x14ac:dyDescent="0.3">
      <c r="A1" s="346"/>
      <c r="B1" s="347"/>
      <c r="C1" s="347"/>
      <c r="D1" s="487" t="s">
        <v>385</v>
      </c>
      <c r="E1" s="487"/>
      <c r="F1" s="487"/>
      <c r="G1" s="487"/>
      <c r="H1" s="487"/>
      <c r="I1" s="487"/>
      <c r="J1" s="487"/>
      <c r="K1" s="487"/>
      <c r="L1" s="487"/>
      <c r="M1" s="487"/>
      <c r="N1" s="487"/>
      <c r="O1" s="487"/>
      <c r="P1" s="487"/>
      <c r="Q1" s="488"/>
      <c r="R1" s="338" t="s">
        <v>67</v>
      </c>
      <c r="S1" s="338"/>
      <c r="T1" s="338"/>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x14ac:dyDescent="0.3">
      <c r="A2" s="348"/>
      <c r="B2" s="349"/>
      <c r="C2" s="349"/>
      <c r="D2" s="489"/>
      <c r="E2" s="489"/>
      <c r="F2" s="489"/>
      <c r="G2" s="489"/>
      <c r="H2" s="489"/>
      <c r="I2" s="489"/>
      <c r="J2" s="489"/>
      <c r="K2" s="489"/>
      <c r="L2" s="489"/>
      <c r="M2" s="489"/>
      <c r="N2" s="489"/>
      <c r="O2" s="489"/>
      <c r="P2" s="489"/>
      <c r="Q2" s="490"/>
      <c r="R2" s="338"/>
      <c r="S2" s="338"/>
      <c r="T2" s="338"/>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x14ac:dyDescent="0.3">
      <c r="A3" s="2"/>
      <c r="B3" s="2"/>
      <c r="C3" s="188"/>
      <c r="D3" s="489"/>
      <c r="E3" s="489"/>
      <c r="F3" s="489"/>
      <c r="G3" s="489"/>
      <c r="H3" s="489"/>
      <c r="I3" s="489"/>
      <c r="J3" s="489"/>
      <c r="K3" s="489"/>
      <c r="L3" s="489"/>
      <c r="M3" s="489"/>
      <c r="N3" s="489"/>
      <c r="O3" s="489"/>
      <c r="P3" s="489"/>
      <c r="Q3" s="490"/>
      <c r="R3" s="338"/>
      <c r="S3" s="338"/>
      <c r="T3" s="338"/>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x14ac:dyDescent="0.3">
      <c r="A4" s="339" t="s">
        <v>0</v>
      </c>
      <c r="B4" s="340"/>
      <c r="C4" s="341"/>
      <c r="D4" s="342" t="str">
        <f>'Mapa Final'!D4</f>
        <v>GRUPO DE APOYO LEGAL SECCIONAL CALI.</v>
      </c>
      <c r="E4" s="343"/>
      <c r="F4" s="343"/>
      <c r="G4" s="343"/>
      <c r="H4" s="343"/>
      <c r="I4" s="343"/>
      <c r="J4" s="343"/>
      <c r="K4" s="343"/>
      <c r="L4" s="343"/>
      <c r="M4" s="343"/>
      <c r="N4" s="344"/>
      <c r="O4" s="345"/>
      <c r="P4" s="345"/>
      <c r="Q4" s="345"/>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x14ac:dyDescent="0.3">
      <c r="A5" s="339" t="s">
        <v>1</v>
      </c>
      <c r="B5" s="340"/>
      <c r="C5" s="341"/>
      <c r="D5" s="350" t="s">
        <v>456</v>
      </c>
      <c r="E5" s="351"/>
      <c r="F5" s="351"/>
      <c r="G5" s="351"/>
      <c r="H5" s="351"/>
      <c r="I5" s="351"/>
      <c r="J5" s="351"/>
      <c r="K5" s="351"/>
      <c r="L5" s="351"/>
      <c r="M5" s="351"/>
      <c r="N5" s="352"/>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x14ac:dyDescent="0.35">
      <c r="A6" s="339" t="s">
        <v>2</v>
      </c>
      <c r="B6" s="340"/>
      <c r="C6" s="341"/>
      <c r="D6" s="350" t="str">
        <f>'Mapa Final'!D6</f>
        <v>Seccional Valle del Cauca.</v>
      </c>
      <c r="E6" s="351"/>
      <c r="F6" s="351"/>
      <c r="G6" s="351"/>
      <c r="H6" s="351"/>
      <c r="I6" s="351"/>
      <c r="J6" s="351"/>
      <c r="K6" s="351"/>
      <c r="L6" s="351"/>
      <c r="M6" s="351"/>
      <c r="N6" s="352"/>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0" customFormat="1" ht="40.5" customHeight="1" thickTop="1" thickBot="1" x14ac:dyDescent="0.3">
      <c r="A7" s="482" t="s">
        <v>367</v>
      </c>
      <c r="B7" s="483"/>
      <c r="C7" s="483"/>
      <c r="D7" s="483"/>
      <c r="E7" s="483"/>
      <c r="F7" s="484"/>
      <c r="G7" s="177"/>
      <c r="H7" s="485" t="s">
        <v>368</v>
      </c>
      <c r="I7" s="485"/>
      <c r="J7" s="485"/>
      <c r="K7" s="485" t="s">
        <v>369</v>
      </c>
      <c r="L7" s="485"/>
      <c r="M7" s="485"/>
      <c r="N7" s="486" t="s">
        <v>370</v>
      </c>
      <c r="O7" s="491" t="s">
        <v>371</v>
      </c>
      <c r="P7" s="493" t="s">
        <v>372</v>
      </c>
      <c r="Q7" s="494"/>
      <c r="R7" s="493" t="s">
        <v>373</v>
      </c>
      <c r="S7" s="494"/>
      <c r="T7" s="495" t="s">
        <v>374</v>
      </c>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row>
    <row r="8" spans="1:278" s="171" customFormat="1" ht="60.95" customHeight="1" thickTop="1" thickBot="1" x14ac:dyDescent="0.3">
      <c r="A8" s="186" t="s">
        <v>201</v>
      </c>
      <c r="B8" s="186" t="s">
        <v>394</v>
      </c>
      <c r="C8" s="187" t="s">
        <v>8</v>
      </c>
      <c r="D8" s="178" t="s">
        <v>382</v>
      </c>
      <c r="E8" s="189" t="s">
        <v>10</v>
      </c>
      <c r="F8" s="189" t="s">
        <v>11</v>
      </c>
      <c r="G8" s="189" t="s">
        <v>12</v>
      </c>
      <c r="H8" s="179" t="s">
        <v>375</v>
      </c>
      <c r="I8" s="179" t="s">
        <v>38</v>
      </c>
      <c r="J8" s="179" t="s">
        <v>376</v>
      </c>
      <c r="K8" s="179" t="s">
        <v>375</v>
      </c>
      <c r="L8" s="179" t="s">
        <v>377</v>
      </c>
      <c r="M8" s="179" t="s">
        <v>376</v>
      </c>
      <c r="N8" s="486"/>
      <c r="O8" s="492"/>
      <c r="P8" s="180" t="s">
        <v>378</v>
      </c>
      <c r="Q8" s="180" t="s">
        <v>379</v>
      </c>
      <c r="R8" s="180" t="s">
        <v>380</v>
      </c>
      <c r="S8" s="180" t="s">
        <v>381</v>
      </c>
      <c r="T8" s="495"/>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row>
    <row r="9" spans="1:278" s="172" customFormat="1" ht="10.5" customHeight="1" thickTop="1" thickBot="1" x14ac:dyDescent="0.3">
      <c r="A9" s="496"/>
      <c r="B9" s="497"/>
      <c r="C9" s="497"/>
      <c r="D9" s="497"/>
      <c r="E9" s="497"/>
      <c r="F9" s="497"/>
      <c r="G9" s="497"/>
      <c r="H9" s="497"/>
      <c r="I9" s="497"/>
      <c r="J9" s="497"/>
      <c r="K9" s="497"/>
      <c r="L9" s="497"/>
      <c r="M9" s="497"/>
      <c r="N9" s="497"/>
      <c r="T9" s="181"/>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c r="CA9" s="184"/>
      <c r="CB9" s="184"/>
      <c r="CC9" s="184"/>
      <c r="CD9" s="184"/>
      <c r="CE9" s="184"/>
      <c r="CF9" s="184"/>
      <c r="CG9" s="184"/>
      <c r="CH9" s="184"/>
      <c r="CI9" s="184"/>
      <c r="CJ9" s="184"/>
      <c r="CK9" s="184"/>
      <c r="CL9" s="184"/>
      <c r="CM9" s="184"/>
      <c r="CN9" s="184"/>
      <c r="CO9" s="184"/>
      <c r="CP9" s="184"/>
      <c r="CQ9" s="184"/>
      <c r="CR9" s="184"/>
      <c r="CS9" s="184"/>
      <c r="CT9" s="184"/>
      <c r="CU9" s="184"/>
      <c r="CV9" s="184"/>
      <c r="CW9" s="184"/>
      <c r="CX9" s="184"/>
      <c r="CY9" s="184"/>
      <c r="CZ9" s="184"/>
      <c r="DA9" s="184"/>
      <c r="DB9" s="184"/>
      <c r="DC9" s="184"/>
      <c r="DD9" s="184"/>
      <c r="DE9" s="184"/>
      <c r="DF9" s="184"/>
      <c r="DG9" s="184"/>
      <c r="DH9" s="184"/>
      <c r="DI9" s="184"/>
      <c r="DJ9" s="184"/>
      <c r="DK9" s="184"/>
      <c r="DL9" s="184"/>
      <c r="DM9" s="184"/>
      <c r="DN9" s="184"/>
      <c r="DO9" s="184"/>
      <c r="DP9" s="184"/>
      <c r="DQ9" s="184"/>
      <c r="DR9" s="184"/>
      <c r="DS9" s="184"/>
      <c r="DT9" s="184"/>
      <c r="DU9" s="184"/>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c r="FJ9" s="184"/>
      <c r="FK9" s="184"/>
      <c r="FL9" s="184"/>
      <c r="FM9" s="184"/>
      <c r="FN9" s="184"/>
      <c r="FO9" s="184"/>
      <c r="FP9" s="184"/>
      <c r="FQ9" s="184"/>
      <c r="FR9" s="184"/>
      <c r="FS9" s="184"/>
      <c r="FT9" s="184"/>
    </row>
    <row r="10" spans="1:278" s="173" customFormat="1" ht="15" customHeight="1" x14ac:dyDescent="0.2">
      <c r="A10" s="498">
        <f>'Mapa Final'!A10</f>
        <v>1</v>
      </c>
      <c r="B10" s="528" t="str">
        <f>'Mapa Final'!B10</f>
        <v>Vencimiento de términos</v>
      </c>
      <c r="C10" s="501" t="str">
        <f>'Mapa Final'!C10</f>
        <v>Afectación Económica</v>
      </c>
      <c r="D10" s="501" t="str">
        <f>'Mapa Final'!D10</f>
        <v xml:space="preserve">1.Falta y o falla de herramientas tecnológicas que permitan verificar el registro, reparto y control del estado de los procesos.
2.Reducido número de de abogados encargados de realizar la defensa jurídica de la Rama Judicial.
3.Problemas de orden público (Huelgas y actos vandálicos y violentos).
4. Incremento del reparto de demandas y solicitudes de conciliación extrajudicial
5.Falta de presupuesto para el trámite de pruebas decretadas a cargo de la Rama Judicial.
 </v>
      </c>
      <c r="E10" s="504" t="str">
        <f>'Mapa Final'!E10</f>
        <v xml:space="preserve">Reducido número de abogados vs número de demandas repartidas.  </v>
      </c>
      <c r="F10" s="504" t="str">
        <f>'Mapa Final'!F10</f>
        <v>Posibilidad de afectación económica, debido al reducido número de abogados vs número de demandas repartidas, al no adelantar o realizar las actuaciones procesales de defensa por fuera de los términos legales.</v>
      </c>
      <c r="G10" s="504" t="str">
        <f>'Mapa Final'!G10</f>
        <v>Ejecución y Administración de Procesos</v>
      </c>
      <c r="H10" s="510" t="s">
        <v>113</v>
      </c>
      <c r="I10" s="531" t="s">
        <v>124</v>
      </c>
      <c r="J10" s="531" t="s">
        <v>127</v>
      </c>
      <c r="K10" s="513" t="str">
        <f>'Mapa Final'!AA10</f>
        <v>Baja</v>
      </c>
      <c r="L10" s="513" t="s">
        <v>124</v>
      </c>
      <c r="M10" s="510" t="s">
        <v>127</v>
      </c>
      <c r="N10" s="513" t="str">
        <f>'Mapa Final'!AH10</f>
        <v>Reducir(compartir)</v>
      </c>
      <c r="O10" s="516"/>
      <c r="P10" s="519"/>
      <c r="Q10" s="522" t="s">
        <v>467</v>
      </c>
      <c r="R10" s="525"/>
      <c r="S10" s="507"/>
      <c r="T10" s="507"/>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185"/>
      <c r="BD10" s="185"/>
      <c r="BE10" s="185"/>
      <c r="BF10" s="185"/>
      <c r="BG10" s="185"/>
      <c r="BH10" s="185"/>
      <c r="BI10" s="185"/>
      <c r="BJ10" s="185"/>
      <c r="BK10" s="185"/>
      <c r="BL10" s="185"/>
      <c r="BM10" s="185"/>
      <c r="BN10" s="185"/>
      <c r="BO10" s="185"/>
      <c r="BP10" s="185"/>
      <c r="BQ10" s="185"/>
      <c r="BR10" s="185"/>
      <c r="BS10" s="185"/>
      <c r="BT10" s="185"/>
      <c r="BU10" s="185"/>
      <c r="BV10" s="185"/>
      <c r="BW10" s="185"/>
      <c r="BX10" s="185"/>
      <c r="BY10" s="185"/>
      <c r="BZ10" s="185"/>
      <c r="CA10" s="185"/>
      <c r="CB10" s="185"/>
      <c r="CC10" s="185"/>
      <c r="CD10" s="185"/>
      <c r="CE10" s="185"/>
      <c r="CF10" s="185"/>
      <c r="CG10" s="185"/>
      <c r="CH10" s="185"/>
      <c r="CI10" s="185"/>
      <c r="CJ10" s="185"/>
      <c r="CK10" s="185"/>
      <c r="CL10" s="185"/>
      <c r="CM10" s="185"/>
      <c r="CN10" s="185"/>
      <c r="CO10" s="185"/>
      <c r="CP10" s="185"/>
      <c r="CQ10" s="185"/>
      <c r="CR10" s="185"/>
      <c r="CS10" s="185"/>
      <c r="CT10" s="185"/>
      <c r="CU10" s="185"/>
      <c r="CV10" s="185"/>
      <c r="CW10" s="185"/>
      <c r="CX10" s="185"/>
      <c r="CY10" s="185"/>
      <c r="CZ10" s="185"/>
      <c r="DA10" s="185"/>
      <c r="DB10" s="185"/>
      <c r="DC10" s="185"/>
      <c r="DD10" s="185"/>
      <c r="DE10" s="185"/>
      <c r="DF10" s="185"/>
      <c r="DG10" s="185"/>
      <c r="DH10" s="185"/>
      <c r="DI10" s="185"/>
      <c r="DJ10" s="185"/>
      <c r="DK10" s="185"/>
      <c r="DL10" s="185"/>
      <c r="DM10" s="185"/>
      <c r="DN10" s="185"/>
      <c r="DO10" s="185"/>
      <c r="DP10" s="185"/>
      <c r="DQ10" s="185"/>
      <c r="DR10" s="185"/>
      <c r="DS10" s="185"/>
      <c r="DT10" s="185"/>
      <c r="DU10" s="185"/>
      <c r="DV10" s="185"/>
      <c r="DW10" s="185"/>
      <c r="DX10" s="185"/>
      <c r="DY10" s="185"/>
      <c r="DZ10" s="185"/>
      <c r="EA10" s="185"/>
      <c r="EB10" s="185"/>
      <c r="EC10" s="185"/>
      <c r="ED10" s="185"/>
      <c r="EE10" s="185"/>
      <c r="EF10" s="185"/>
      <c r="EG10" s="185"/>
      <c r="EH10" s="185"/>
      <c r="EI10" s="185"/>
      <c r="EJ10" s="185"/>
      <c r="EK10" s="185"/>
      <c r="EL10" s="185"/>
      <c r="EM10" s="185"/>
      <c r="EN10" s="185"/>
      <c r="EO10" s="185"/>
      <c r="EP10" s="185"/>
      <c r="EQ10" s="185"/>
      <c r="ER10" s="185"/>
      <c r="ES10" s="185"/>
      <c r="ET10" s="185"/>
      <c r="EU10" s="185"/>
      <c r="EV10" s="185"/>
      <c r="EW10" s="185"/>
      <c r="EX10" s="185"/>
      <c r="EY10" s="185"/>
      <c r="EZ10" s="185"/>
      <c r="FA10" s="185"/>
      <c r="FB10" s="185"/>
      <c r="FC10" s="185"/>
      <c r="FD10" s="185"/>
      <c r="FE10" s="185"/>
      <c r="FF10" s="185"/>
      <c r="FG10" s="185"/>
      <c r="FH10" s="185"/>
      <c r="FI10" s="185"/>
      <c r="FJ10" s="185"/>
      <c r="FK10" s="185"/>
      <c r="FL10" s="185"/>
      <c r="FM10" s="185"/>
      <c r="FN10" s="185"/>
      <c r="FO10" s="185"/>
      <c r="FP10" s="185"/>
      <c r="FQ10" s="185"/>
      <c r="FR10" s="185"/>
      <c r="FS10" s="185"/>
      <c r="FT10" s="185"/>
    </row>
    <row r="11" spans="1:278" s="173" customFormat="1" ht="13.5" customHeight="1" x14ac:dyDescent="0.2">
      <c r="A11" s="499"/>
      <c r="B11" s="529"/>
      <c r="C11" s="502"/>
      <c r="D11" s="502"/>
      <c r="E11" s="505"/>
      <c r="F11" s="505"/>
      <c r="G11" s="505"/>
      <c r="H11" s="511"/>
      <c r="I11" s="532"/>
      <c r="J11" s="532"/>
      <c r="K11" s="514"/>
      <c r="L11" s="514"/>
      <c r="M11" s="511"/>
      <c r="N11" s="514"/>
      <c r="O11" s="517"/>
      <c r="P11" s="520"/>
      <c r="Q11" s="523"/>
      <c r="R11" s="526"/>
      <c r="S11" s="508"/>
      <c r="T11" s="508"/>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c r="AW11" s="185"/>
      <c r="AX11" s="185"/>
      <c r="AY11" s="185"/>
      <c r="AZ11" s="185"/>
      <c r="BA11" s="185"/>
      <c r="BB11" s="185"/>
      <c r="BC11" s="185"/>
      <c r="BD11" s="185"/>
      <c r="BE11" s="185"/>
      <c r="BF11" s="185"/>
      <c r="BG11" s="185"/>
      <c r="BH11" s="185"/>
      <c r="BI11" s="185"/>
      <c r="BJ11" s="185"/>
      <c r="BK11" s="185"/>
      <c r="BL11" s="185"/>
      <c r="BM11" s="185"/>
      <c r="BN11" s="185"/>
      <c r="BO11" s="185"/>
      <c r="BP11" s="185"/>
      <c r="BQ11" s="185"/>
      <c r="BR11" s="185"/>
      <c r="BS11" s="185"/>
      <c r="BT11" s="185"/>
      <c r="BU11" s="185"/>
      <c r="BV11" s="185"/>
      <c r="BW11" s="185"/>
      <c r="BX11" s="185"/>
      <c r="BY11" s="185"/>
      <c r="BZ11" s="185"/>
      <c r="CA11" s="185"/>
      <c r="CB11" s="185"/>
      <c r="CC11" s="185"/>
      <c r="CD11" s="185"/>
      <c r="CE11" s="185"/>
      <c r="CF11" s="185"/>
      <c r="CG11" s="185"/>
      <c r="CH11" s="185"/>
      <c r="CI11" s="185"/>
      <c r="CJ11" s="185"/>
      <c r="CK11" s="185"/>
      <c r="CL11" s="185"/>
      <c r="CM11" s="185"/>
      <c r="CN11" s="185"/>
      <c r="CO11" s="185"/>
      <c r="CP11" s="185"/>
      <c r="CQ11" s="185"/>
      <c r="CR11" s="185"/>
      <c r="CS11" s="185"/>
      <c r="CT11" s="185"/>
      <c r="CU11" s="185"/>
      <c r="CV11" s="185"/>
      <c r="CW11" s="185"/>
      <c r="CX11" s="185"/>
      <c r="CY11" s="185"/>
      <c r="CZ11" s="185"/>
      <c r="DA11" s="185"/>
      <c r="DB11" s="185"/>
      <c r="DC11" s="185"/>
      <c r="DD11" s="185"/>
      <c r="DE11" s="185"/>
      <c r="DF11" s="185"/>
      <c r="DG11" s="185"/>
      <c r="DH11" s="185"/>
      <c r="DI11" s="185"/>
      <c r="DJ11" s="185"/>
      <c r="DK11" s="185"/>
      <c r="DL11" s="185"/>
      <c r="DM11" s="185"/>
      <c r="DN11" s="185"/>
      <c r="DO11" s="185"/>
      <c r="DP11" s="185"/>
      <c r="DQ11" s="185"/>
      <c r="DR11" s="185"/>
      <c r="DS11" s="185"/>
      <c r="DT11" s="185"/>
      <c r="DU11" s="185"/>
      <c r="DV11" s="185"/>
      <c r="DW11" s="185"/>
      <c r="DX11" s="185"/>
      <c r="DY11" s="185"/>
      <c r="DZ11" s="185"/>
      <c r="EA11" s="185"/>
      <c r="EB11" s="185"/>
      <c r="EC11" s="185"/>
      <c r="ED11" s="185"/>
      <c r="EE11" s="185"/>
      <c r="EF11" s="185"/>
      <c r="EG11" s="185"/>
      <c r="EH11" s="185"/>
      <c r="EI11" s="185"/>
      <c r="EJ11" s="185"/>
      <c r="EK11" s="185"/>
      <c r="EL11" s="185"/>
      <c r="EM11" s="185"/>
      <c r="EN11" s="185"/>
      <c r="EO11" s="185"/>
      <c r="EP11" s="185"/>
      <c r="EQ11" s="185"/>
      <c r="ER11" s="185"/>
      <c r="ES11" s="185"/>
      <c r="ET11" s="185"/>
      <c r="EU11" s="185"/>
      <c r="EV11" s="185"/>
      <c r="EW11" s="185"/>
      <c r="EX11" s="185"/>
      <c r="EY11" s="185"/>
      <c r="EZ11" s="185"/>
      <c r="FA11" s="185"/>
      <c r="FB11" s="185"/>
      <c r="FC11" s="185"/>
      <c r="FD11" s="185"/>
      <c r="FE11" s="185"/>
      <c r="FF11" s="185"/>
      <c r="FG11" s="185"/>
      <c r="FH11" s="185"/>
      <c r="FI11" s="185"/>
      <c r="FJ11" s="185"/>
      <c r="FK11" s="185"/>
      <c r="FL11" s="185"/>
      <c r="FM11" s="185"/>
      <c r="FN11" s="185"/>
      <c r="FO11" s="185"/>
      <c r="FP11" s="185"/>
      <c r="FQ11" s="185"/>
      <c r="FR11" s="185"/>
      <c r="FS11" s="185"/>
      <c r="FT11" s="185"/>
    </row>
    <row r="12" spans="1:278" s="173" customFormat="1" ht="13.5" customHeight="1" x14ac:dyDescent="0.2">
      <c r="A12" s="499"/>
      <c r="B12" s="529"/>
      <c r="C12" s="502"/>
      <c r="D12" s="502"/>
      <c r="E12" s="505"/>
      <c r="F12" s="505"/>
      <c r="G12" s="505"/>
      <c r="H12" s="511"/>
      <c r="I12" s="532"/>
      <c r="J12" s="532"/>
      <c r="K12" s="514"/>
      <c r="L12" s="514"/>
      <c r="M12" s="511"/>
      <c r="N12" s="514"/>
      <c r="O12" s="517"/>
      <c r="P12" s="520"/>
      <c r="Q12" s="523"/>
      <c r="R12" s="526"/>
      <c r="S12" s="508"/>
      <c r="T12" s="508"/>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c r="AW12" s="185"/>
      <c r="AX12" s="185"/>
      <c r="AY12" s="185"/>
      <c r="AZ12" s="185"/>
      <c r="BA12" s="185"/>
      <c r="BB12" s="185"/>
      <c r="BC12" s="185"/>
      <c r="BD12" s="185"/>
      <c r="BE12" s="185"/>
      <c r="BF12" s="185"/>
      <c r="BG12" s="185"/>
      <c r="BH12" s="185"/>
      <c r="BI12" s="185"/>
      <c r="BJ12" s="185"/>
      <c r="BK12" s="185"/>
      <c r="BL12" s="185"/>
      <c r="BM12" s="185"/>
      <c r="BN12" s="185"/>
      <c r="BO12" s="185"/>
      <c r="BP12" s="185"/>
      <c r="BQ12" s="185"/>
      <c r="BR12" s="185"/>
      <c r="BS12" s="185"/>
      <c r="BT12" s="185"/>
      <c r="BU12" s="185"/>
      <c r="BV12" s="185"/>
      <c r="BW12" s="185"/>
      <c r="BX12" s="185"/>
      <c r="BY12" s="185"/>
      <c r="BZ12" s="185"/>
      <c r="CA12" s="185"/>
      <c r="CB12" s="185"/>
      <c r="CC12" s="185"/>
      <c r="CD12" s="185"/>
      <c r="CE12" s="185"/>
      <c r="CF12" s="185"/>
      <c r="CG12" s="185"/>
      <c r="CH12" s="185"/>
      <c r="CI12" s="185"/>
      <c r="CJ12" s="185"/>
      <c r="CK12" s="185"/>
      <c r="CL12" s="185"/>
      <c r="CM12" s="185"/>
      <c r="CN12" s="185"/>
      <c r="CO12" s="185"/>
      <c r="CP12" s="185"/>
      <c r="CQ12" s="185"/>
      <c r="CR12" s="185"/>
      <c r="CS12" s="185"/>
      <c r="CT12" s="185"/>
      <c r="CU12" s="185"/>
      <c r="CV12" s="185"/>
      <c r="CW12" s="185"/>
      <c r="CX12" s="185"/>
      <c r="CY12" s="185"/>
      <c r="CZ12" s="185"/>
      <c r="DA12" s="185"/>
      <c r="DB12" s="185"/>
      <c r="DC12" s="185"/>
      <c r="DD12" s="185"/>
      <c r="DE12" s="185"/>
      <c r="DF12" s="185"/>
      <c r="DG12" s="185"/>
      <c r="DH12" s="185"/>
      <c r="DI12" s="185"/>
      <c r="DJ12" s="185"/>
      <c r="DK12" s="185"/>
      <c r="DL12" s="185"/>
      <c r="DM12" s="185"/>
      <c r="DN12" s="185"/>
      <c r="DO12" s="185"/>
      <c r="DP12" s="185"/>
      <c r="DQ12" s="185"/>
      <c r="DR12" s="185"/>
      <c r="DS12" s="185"/>
      <c r="DT12" s="185"/>
      <c r="DU12" s="185"/>
      <c r="DV12" s="185"/>
      <c r="DW12" s="185"/>
      <c r="DX12" s="185"/>
      <c r="DY12" s="185"/>
      <c r="DZ12" s="185"/>
      <c r="EA12" s="185"/>
      <c r="EB12" s="185"/>
      <c r="EC12" s="185"/>
      <c r="ED12" s="185"/>
      <c r="EE12" s="185"/>
      <c r="EF12" s="185"/>
      <c r="EG12" s="185"/>
      <c r="EH12" s="185"/>
      <c r="EI12" s="185"/>
      <c r="EJ12" s="185"/>
      <c r="EK12" s="185"/>
      <c r="EL12" s="185"/>
      <c r="EM12" s="185"/>
      <c r="EN12" s="185"/>
      <c r="EO12" s="185"/>
      <c r="EP12" s="185"/>
      <c r="EQ12" s="185"/>
      <c r="ER12" s="185"/>
      <c r="ES12" s="185"/>
      <c r="ET12" s="185"/>
      <c r="EU12" s="185"/>
      <c r="EV12" s="185"/>
      <c r="EW12" s="185"/>
      <c r="EX12" s="185"/>
      <c r="EY12" s="185"/>
      <c r="EZ12" s="185"/>
      <c r="FA12" s="185"/>
      <c r="FB12" s="185"/>
      <c r="FC12" s="185"/>
      <c r="FD12" s="185"/>
      <c r="FE12" s="185"/>
      <c r="FF12" s="185"/>
      <c r="FG12" s="185"/>
      <c r="FH12" s="185"/>
      <c r="FI12" s="185"/>
      <c r="FJ12" s="185"/>
      <c r="FK12" s="185"/>
      <c r="FL12" s="185"/>
      <c r="FM12" s="185"/>
      <c r="FN12" s="185"/>
      <c r="FO12" s="185"/>
      <c r="FP12" s="185"/>
      <c r="FQ12" s="185"/>
      <c r="FR12" s="185"/>
      <c r="FS12" s="185"/>
      <c r="FT12" s="185"/>
    </row>
    <row r="13" spans="1:278" s="173" customFormat="1" ht="13.5" customHeight="1" x14ac:dyDescent="0.2">
      <c r="A13" s="499"/>
      <c r="B13" s="529"/>
      <c r="C13" s="502"/>
      <c r="D13" s="502"/>
      <c r="E13" s="505"/>
      <c r="F13" s="505"/>
      <c r="G13" s="505"/>
      <c r="H13" s="511"/>
      <c r="I13" s="532"/>
      <c r="J13" s="532"/>
      <c r="K13" s="514"/>
      <c r="L13" s="514"/>
      <c r="M13" s="511"/>
      <c r="N13" s="514"/>
      <c r="O13" s="517"/>
      <c r="P13" s="520"/>
      <c r="Q13" s="523"/>
      <c r="R13" s="526"/>
      <c r="S13" s="508"/>
      <c r="T13" s="508"/>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c r="AX13" s="185"/>
      <c r="AY13" s="185"/>
      <c r="AZ13" s="185"/>
      <c r="BA13" s="185"/>
      <c r="BB13" s="185"/>
      <c r="BC13" s="185"/>
      <c r="BD13" s="185"/>
      <c r="BE13" s="185"/>
      <c r="BF13" s="185"/>
      <c r="BG13" s="185"/>
      <c r="BH13" s="185"/>
      <c r="BI13" s="185"/>
      <c r="BJ13" s="185"/>
      <c r="BK13" s="185"/>
      <c r="BL13" s="185"/>
      <c r="BM13" s="185"/>
      <c r="BN13" s="185"/>
      <c r="BO13" s="185"/>
      <c r="BP13" s="185"/>
      <c r="BQ13" s="185"/>
      <c r="BR13" s="185"/>
      <c r="BS13" s="185"/>
      <c r="BT13" s="185"/>
      <c r="BU13" s="185"/>
      <c r="BV13" s="185"/>
      <c r="BW13" s="185"/>
      <c r="BX13" s="185"/>
      <c r="BY13" s="185"/>
      <c r="BZ13" s="185"/>
      <c r="CA13" s="185"/>
      <c r="CB13" s="185"/>
      <c r="CC13" s="185"/>
      <c r="CD13" s="185"/>
      <c r="CE13" s="185"/>
      <c r="CF13" s="185"/>
      <c r="CG13" s="185"/>
      <c r="CH13" s="185"/>
      <c r="CI13" s="185"/>
      <c r="CJ13" s="185"/>
      <c r="CK13" s="185"/>
      <c r="CL13" s="185"/>
      <c r="CM13" s="185"/>
      <c r="CN13" s="185"/>
      <c r="CO13" s="185"/>
      <c r="CP13" s="185"/>
      <c r="CQ13" s="185"/>
      <c r="CR13" s="185"/>
      <c r="CS13" s="185"/>
      <c r="CT13" s="185"/>
      <c r="CU13" s="185"/>
      <c r="CV13" s="185"/>
      <c r="CW13" s="185"/>
      <c r="CX13" s="185"/>
      <c r="CY13" s="185"/>
      <c r="CZ13" s="185"/>
      <c r="DA13" s="185"/>
      <c r="DB13" s="185"/>
      <c r="DC13" s="185"/>
      <c r="DD13" s="185"/>
      <c r="DE13" s="185"/>
      <c r="DF13" s="185"/>
      <c r="DG13" s="185"/>
      <c r="DH13" s="185"/>
      <c r="DI13" s="185"/>
      <c r="DJ13" s="185"/>
      <c r="DK13" s="185"/>
      <c r="DL13" s="185"/>
      <c r="DM13" s="185"/>
      <c r="DN13" s="185"/>
      <c r="DO13" s="185"/>
      <c r="DP13" s="185"/>
      <c r="DQ13" s="185"/>
      <c r="DR13" s="185"/>
      <c r="DS13" s="185"/>
      <c r="DT13" s="185"/>
      <c r="DU13" s="185"/>
      <c r="DV13" s="185"/>
      <c r="DW13" s="185"/>
      <c r="DX13" s="185"/>
      <c r="DY13" s="185"/>
      <c r="DZ13" s="185"/>
      <c r="EA13" s="185"/>
      <c r="EB13" s="185"/>
      <c r="EC13" s="185"/>
      <c r="ED13" s="185"/>
      <c r="EE13" s="185"/>
      <c r="EF13" s="185"/>
      <c r="EG13" s="185"/>
      <c r="EH13" s="185"/>
      <c r="EI13" s="185"/>
      <c r="EJ13" s="185"/>
      <c r="EK13" s="185"/>
      <c r="EL13" s="185"/>
      <c r="EM13" s="185"/>
      <c r="EN13" s="185"/>
      <c r="EO13" s="185"/>
      <c r="EP13" s="185"/>
      <c r="EQ13" s="185"/>
      <c r="ER13" s="185"/>
      <c r="ES13" s="185"/>
      <c r="ET13" s="185"/>
      <c r="EU13" s="185"/>
      <c r="EV13" s="185"/>
      <c r="EW13" s="185"/>
      <c r="EX13" s="185"/>
      <c r="EY13" s="185"/>
      <c r="EZ13" s="185"/>
      <c r="FA13" s="185"/>
      <c r="FB13" s="185"/>
      <c r="FC13" s="185"/>
      <c r="FD13" s="185"/>
      <c r="FE13" s="185"/>
      <c r="FF13" s="185"/>
      <c r="FG13" s="185"/>
      <c r="FH13" s="185"/>
      <c r="FI13" s="185"/>
      <c r="FJ13" s="185"/>
      <c r="FK13" s="185"/>
      <c r="FL13" s="185"/>
      <c r="FM13" s="185"/>
      <c r="FN13" s="185"/>
      <c r="FO13" s="185"/>
      <c r="FP13" s="185"/>
      <c r="FQ13" s="185"/>
      <c r="FR13" s="185"/>
      <c r="FS13" s="185"/>
      <c r="FT13" s="185"/>
    </row>
    <row r="14" spans="1:278" s="173" customFormat="1" ht="257.25" customHeight="1" thickBot="1" x14ac:dyDescent="0.25">
      <c r="A14" s="500"/>
      <c r="B14" s="530"/>
      <c r="C14" s="503"/>
      <c r="D14" s="503"/>
      <c r="E14" s="506"/>
      <c r="F14" s="506"/>
      <c r="G14" s="506"/>
      <c r="H14" s="512"/>
      <c r="I14" s="533"/>
      <c r="J14" s="533"/>
      <c r="K14" s="515"/>
      <c r="L14" s="515"/>
      <c r="M14" s="512"/>
      <c r="N14" s="515"/>
      <c r="O14" s="518"/>
      <c r="P14" s="521"/>
      <c r="Q14" s="524"/>
      <c r="R14" s="527"/>
      <c r="S14" s="509"/>
      <c r="T14" s="509"/>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c r="AW14" s="185"/>
      <c r="AX14" s="185"/>
      <c r="AY14" s="185"/>
      <c r="AZ14" s="185"/>
      <c r="BA14" s="185"/>
      <c r="BB14" s="185"/>
      <c r="BC14" s="185"/>
      <c r="BD14" s="185"/>
      <c r="BE14" s="185"/>
      <c r="BF14" s="185"/>
      <c r="BG14" s="185"/>
      <c r="BH14" s="185"/>
      <c r="BI14" s="185"/>
      <c r="BJ14" s="185"/>
      <c r="BK14" s="185"/>
      <c r="BL14" s="185"/>
      <c r="BM14" s="185"/>
      <c r="BN14" s="185"/>
      <c r="BO14" s="185"/>
      <c r="BP14" s="185"/>
      <c r="BQ14" s="185"/>
      <c r="BR14" s="185"/>
      <c r="BS14" s="185"/>
      <c r="BT14" s="185"/>
      <c r="BU14" s="185"/>
      <c r="BV14" s="185"/>
      <c r="BW14" s="185"/>
      <c r="BX14" s="185"/>
      <c r="BY14" s="185"/>
      <c r="BZ14" s="185"/>
      <c r="CA14" s="185"/>
      <c r="CB14" s="185"/>
      <c r="CC14" s="185"/>
      <c r="CD14" s="185"/>
      <c r="CE14" s="185"/>
      <c r="CF14" s="185"/>
      <c r="CG14" s="185"/>
      <c r="CH14" s="185"/>
      <c r="CI14" s="185"/>
      <c r="CJ14" s="185"/>
      <c r="CK14" s="185"/>
      <c r="CL14" s="185"/>
      <c r="CM14" s="185"/>
      <c r="CN14" s="185"/>
      <c r="CO14" s="185"/>
      <c r="CP14" s="185"/>
      <c r="CQ14" s="185"/>
      <c r="CR14" s="185"/>
      <c r="CS14" s="185"/>
      <c r="CT14" s="185"/>
      <c r="CU14" s="185"/>
      <c r="CV14" s="185"/>
      <c r="CW14" s="185"/>
      <c r="CX14" s="185"/>
      <c r="CY14" s="185"/>
      <c r="CZ14" s="185"/>
      <c r="DA14" s="185"/>
      <c r="DB14" s="185"/>
      <c r="DC14" s="185"/>
      <c r="DD14" s="185"/>
      <c r="DE14" s="185"/>
      <c r="DF14" s="185"/>
      <c r="DG14" s="185"/>
      <c r="DH14" s="185"/>
      <c r="DI14" s="185"/>
      <c r="DJ14" s="185"/>
      <c r="DK14" s="185"/>
      <c r="DL14" s="185"/>
      <c r="DM14" s="185"/>
      <c r="DN14" s="185"/>
      <c r="DO14" s="185"/>
      <c r="DP14" s="185"/>
      <c r="DQ14" s="185"/>
      <c r="DR14" s="185"/>
      <c r="DS14" s="185"/>
      <c r="DT14" s="185"/>
      <c r="DU14" s="185"/>
      <c r="DV14" s="185"/>
      <c r="DW14" s="185"/>
      <c r="DX14" s="185"/>
      <c r="DY14" s="185"/>
      <c r="DZ14" s="185"/>
      <c r="EA14" s="185"/>
      <c r="EB14" s="185"/>
      <c r="EC14" s="185"/>
      <c r="ED14" s="185"/>
      <c r="EE14" s="185"/>
      <c r="EF14" s="185"/>
      <c r="EG14" s="185"/>
      <c r="EH14" s="185"/>
      <c r="EI14" s="185"/>
      <c r="EJ14" s="185"/>
      <c r="EK14" s="185"/>
      <c r="EL14" s="185"/>
      <c r="EM14" s="185"/>
      <c r="EN14" s="185"/>
      <c r="EO14" s="185"/>
      <c r="EP14" s="185"/>
      <c r="EQ14" s="185"/>
      <c r="ER14" s="185"/>
      <c r="ES14" s="185"/>
      <c r="ET14" s="185"/>
      <c r="EU14" s="185"/>
      <c r="EV14" s="185"/>
      <c r="EW14" s="185"/>
      <c r="EX14" s="185"/>
      <c r="EY14" s="185"/>
      <c r="EZ14" s="185"/>
      <c r="FA14" s="185"/>
      <c r="FB14" s="185"/>
      <c r="FC14" s="185"/>
      <c r="FD14" s="185"/>
      <c r="FE14" s="185"/>
      <c r="FF14" s="185"/>
      <c r="FG14" s="185"/>
      <c r="FH14" s="185"/>
      <c r="FI14" s="185"/>
      <c r="FJ14" s="185"/>
      <c r="FK14" s="185"/>
      <c r="FL14" s="185"/>
      <c r="FM14" s="185"/>
      <c r="FN14" s="185"/>
      <c r="FO14" s="185"/>
      <c r="FP14" s="185"/>
      <c r="FQ14" s="185"/>
      <c r="FR14" s="185"/>
      <c r="FS14" s="185"/>
      <c r="FT14" s="185"/>
    </row>
    <row r="15" spans="1:278" ht="14.45" customHeight="1" x14ac:dyDescent="0.25">
      <c r="A15" s="498">
        <f>'Mapa Final'!A15</f>
        <v>2</v>
      </c>
      <c r="B15" s="528" t="str">
        <f>'Mapa Final'!B15</f>
        <v>Corrupción</v>
      </c>
      <c r="C15" s="501" t="str">
        <f>'Mapa Final'!C15</f>
        <v>Reputacional(Corrupción)</v>
      </c>
      <c r="D15" s="501" t="str">
        <f>'Mapa Final'!D15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504" t="str">
        <f>'Mapa Final'!E15</f>
        <v xml:space="preserve">Carencia de transparencia, etica y valores . </v>
      </c>
      <c r="F15" s="504" t="str">
        <f>'Mapa Final'!F15</f>
        <v xml:space="preserve">Posibilidad de actos indebidos de  los servidores judiciales debido a  la carencia en transparencia, etica y valores </v>
      </c>
      <c r="G15" s="504" t="str">
        <f>'Mapa Final'!G15</f>
        <v>Fraude Interno</v>
      </c>
      <c r="H15" s="510" t="s">
        <v>113</v>
      </c>
      <c r="I15" s="531" t="s">
        <v>124</v>
      </c>
      <c r="J15" s="531" t="s">
        <v>127</v>
      </c>
      <c r="K15" s="513" t="str">
        <f>'Mapa Final'!AA15</f>
        <v>Baja</v>
      </c>
      <c r="L15" s="513" t="s">
        <v>124</v>
      </c>
      <c r="M15" s="510" t="s">
        <v>127</v>
      </c>
      <c r="N15" s="546" t="str">
        <f>'Mapa Final'!AH15</f>
        <v>Evitar</v>
      </c>
      <c r="O15" s="549"/>
      <c r="P15" s="534"/>
      <c r="Q15" s="537" t="s">
        <v>467</v>
      </c>
      <c r="R15" s="540"/>
      <c r="S15" s="543"/>
      <c r="T15" s="543"/>
    </row>
    <row r="16" spans="1:278" x14ac:dyDescent="0.25">
      <c r="A16" s="499"/>
      <c r="B16" s="583"/>
      <c r="C16" s="502"/>
      <c r="D16" s="502"/>
      <c r="E16" s="505"/>
      <c r="F16" s="505"/>
      <c r="G16" s="505"/>
      <c r="H16" s="511"/>
      <c r="I16" s="532"/>
      <c r="J16" s="532"/>
      <c r="K16" s="514"/>
      <c r="L16" s="514"/>
      <c r="M16" s="511"/>
      <c r="N16" s="547"/>
      <c r="O16" s="538"/>
      <c r="P16" s="535"/>
      <c r="Q16" s="538"/>
      <c r="R16" s="541"/>
      <c r="S16" s="544"/>
      <c r="T16" s="544"/>
    </row>
    <row r="17" spans="1:20" x14ac:dyDescent="0.25">
      <c r="A17" s="499"/>
      <c r="B17" s="583"/>
      <c r="C17" s="502"/>
      <c r="D17" s="502"/>
      <c r="E17" s="505"/>
      <c r="F17" s="505"/>
      <c r="G17" s="505"/>
      <c r="H17" s="511"/>
      <c r="I17" s="532"/>
      <c r="J17" s="532"/>
      <c r="K17" s="514"/>
      <c r="L17" s="514"/>
      <c r="M17" s="511"/>
      <c r="N17" s="547"/>
      <c r="O17" s="538"/>
      <c r="P17" s="535"/>
      <c r="Q17" s="538"/>
      <c r="R17" s="541"/>
      <c r="S17" s="544"/>
      <c r="T17" s="544"/>
    </row>
    <row r="18" spans="1:20" x14ac:dyDescent="0.25">
      <c r="A18" s="499"/>
      <c r="B18" s="583"/>
      <c r="C18" s="502"/>
      <c r="D18" s="502"/>
      <c r="E18" s="505"/>
      <c r="F18" s="505"/>
      <c r="G18" s="505"/>
      <c r="H18" s="511"/>
      <c r="I18" s="532"/>
      <c r="J18" s="532"/>
      <c r="K18" s="514"/>
      <c r="L18" s="514"/>
      <c r="M18" s="511"/>
      <c r="N18" s="547"/>
      <c r="O18" s="538"/>
      <c r="P18" s="535"/>
      <c r="Q18" s="538"/>
      <c r="R18" s="541"/>
      <c r="S18" s="544"/>
      <c r="T18" s="544"/>
    </row>
    <row r="19" spans="1:20" ht="277.5" customHeight="1" thickBot="1" x14ac:dyDescent="0.3">
      <c r="A19" s="500"/>
      <c r="B19" s="584"/>
      <c r="C19" s="503"/>
      <c r="D19" s="503"/>
      <c r="E19" s="506"/>
      <c r="F19" s="506"/>
      <c r="G19" s="506"/>
      <c r="H19" s="512"/>
      <c r="I19" s="533"/>
      <c r="J19" s="533"/>
      <c r="K19" s="515"/>
      <c r="L19" s="515"/>
      <c r="M19" s="512"/>
      <c r="N19" s="548"/>
      <c r="O19" s="550"/>
      <c r="P19" s="536"/>
      <c r="Q19" s="539"/>
      <c r="R19" s="542"/>
      <c r="S19" s="545"/>
      <c r="T19" s="545"/>
    </row>
    <row r="20" spans="1:20" x14ac:dyDescent="0.25">
      <c r="A20" s="498">
        <f>'Mapa Final'!A20</f>
        <v>3</v>
      </c>
      <c r="B20" s="528" t="str">
        <f>'Mapa Final'!B20</f>
        <v>Interrupción o demora en el Servicio Público de Administrar  Justicia.</v>
      </c>
      <c r="C20" s="501" t="str">
        <f>'Mapa Final'!C20</f>
        <v>Afectación en la Prestación del Servicio de Justicia</v>
      </c>
      <c r="D20" s="501" t="str">
        <f>'Mapa Final'!D20</f>
        <v>1. Paros que afecten la prestación del servicio.  
2. Huelgas, protestas ciudadana
3. Disturbios o hechos violentos
4.Pandemia
5.Emergencias Ambientales</v>
      </c>
      <c r="E20" s="504" t="str">
        <f>'Mapa Final'!E20</f>
        <v>Suceso de fuerza mayor que imposibilitan la gestión judicial</v>
      </c>
      <c r="F20" s="504" t="str">
        <f>'Mapa Final'!F20</f>
        <v>Posibilidad de  afectación en la Prestación del Servicio de Justicia debido a un suceso de fuerza mayor que imposibilita la gestión judicial</v>
      </c>
      <c r="G20" s="504" t="str">
        <f>'Mapa Final'!G20</f>
        <v>Usuarios, productos y prácticas organizacionales</v>
      </c>
      <c r="H20" s="510" t="str">
        <f>'Mapa Final'!I20</f>
        <v>Media</v>
      </c>
      <c r="I20" s="531" t="str">
        <f>'Mapa Final'!L20</f>
        <v>Moderado</v>
      </c>
      <c r="J20" s="531" t="str">
        <f>'Mapa Final'!N20</f>
        <v>Moderado</v>
      </c>
      <c r="K20" s="513" t="str">
        <f>'Mapa Final'!AA20</f>
        <v>Baja</v>
      </c>
      <c r="L20" s="513" t="str">
        <f>'Mapa Final'!AE20</f>
        <v>Moderado</v>
      </c>
      <c r="M20" s="510" t="str">
        <f>'Mapa Final'!AG20</f>
        <v>Moderado</v>
      </c>
      <c r="N20" s="513" t="str">
        <f>'Mapa Final'!AH20</f>
        <v>Reducir(mitigar)</v>
      </c>
      <c r="O20" s="519"/>
      <c r="P20" s="551"/>
      <c r="Q20" s="551"/>
      <c r="R20" s="551"/>
      <c r="S20" s="551"/>
      <c r="T20" s="551"/>
    </row>
    <row r="21" spans="1:20" x14ac:dyDescent="0.25">
      <c r="A21" s="499"/>
      <c r="B21" s="529"/>
      <c r="C21" s="502"/>
      <c r="D21" s="502"/>
      <c r="E21" s="505"/>
      <c r="F21" s="505"/>
      <c r="G21" s="505"/>
      <c r="H21" s="511"/>
      <c r="I21" s="532"/>
      <c r="J21" s="532"/>
      <c r="K21" s="514"/>
      <c r="L21" s="514"/>
      <c r="M21" s="511"/>
      <c r="N21" s="514"/>
      <c r="O21" s="520"/>
      <c r="P21" s="552"/>
      <c r="Q21" s="552"/>
      <c r="R21" s="552"/>
      <c r="S21" s="552"/>
      <c r="T21" s="552"/>
    </row>
    <row r="22" spans="1:20" x14ac:dyDescent="0.25">
      <c r="A22" s="499"/>
      <c r="B22" s="529"/>
      <c r="C22" s="502"/>
      <c r="D22" s="502"/>
      <c r="E22" s="505"/>
      <c r="F22" s="505"/>
      <c r="G22" s="505"/>
      <c r="H22" s="511"/>
      <c r="I22" s="532"/>
      <c r="J22" s="532"/>
      <c r="K22" s="514"/>
      <c r="L22" s="514"/>
      <c r="M22" s="511"/>
      <c r="N22" s="514"/>
      <c r="O22" s="520"/>
      <c r="P22" s="552"/>
      <c r="Q22" s="552"/>
      <c r="R22" s="552"/>
      <c r="S22" s="552"/>
      <c r="T22" s="552"/>
    </row>
    <row r="23" spans="1:20" x14ac:dyDescent="0.25">
      <c r="A23" s="499"/>
      <c r="B23" s="529"/>
      <c r="C23" s="502"/>
      <c r="D23" s="502"/>
      <c r="E23" s="505"/>
      <c r="F23" s="505"/>
      <c r="G23" s="505"/>
      <c r="H23" s="511"/>
      <c r="I23" s="532"/>
      <c r="J23" s="532"/>
      <c r="K23" s="514"/>
      <c r="L23" s="514"/>
      <c r="M23" s="511"/>
      <c r="N23" s="514"/>
      <c r="O23" s="520"/>
      <c r="P23" s="552"/>
      <c r="Q23" s="552"/>
      <c r="R23" s="552"/>
      <c r="S23" s="552"/>
      <c r="T23" s="552"/>
    </row>
    <row r="24" spans="1:20" ht="102.75" customHeight="1" thickBot="1" x14ac:dyDescent="0.3">
      <c r="A24" s="500"/>
      <c r="B24" s="530"/>
      <c r="C24" s="503"/>
      <c r="D24" s="503"/>
      <c r="E24" s="506"/>
      <c r="F24" s="506"/>
      <c r="G24" s="506"/>
      <c r="H24" s="512"/>
      <c r="I24" s="533"/>
      <c r="J24" s="533"/>
      <c r="K24" s="515"/>
      <c r="L24" s="515"/>
      <c r="M24" s="512"/>
      <c r="N24" s="515"/>
      <c r="O24" s="521"/>
      <c r="P24" s="553"/>
      <c r="Q24" s="553"/>
      <c r="R24" s="553"/>
      <c r="S24" s="553"/>
      <c r="T24" s="553"/>
    </row>
    <row r="25" spans="1:20" x14ac:dyDescent="0.25">
      <c r="A25" s="498">
        <f>'Mapa Final'!A25</f>
        <v>4</v>
      </c>
      <c r="B25" s="528" t="str">
        <f>'Mapa Final'!B25</f>
        <v>Inaplicabilidad de la normavidad ambiental vigente</v>
      </c>
      <c r="C25" s="501" t="str">
        <f>'Mapa Final'!C25</f>
        <v xml:space="preserve"> Afectación Ambiental</v>
      </c>
      <c r="D25" s="501"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5" s="504" t="str">
        <f>'Mapa Final'!E25</f>
        <v>Desconocimiento de los lineamientos ambientales y normatividad  ambiental vigente</v>
      </c>
      <c r="F25" s="504" t="str">
        <f>'Mapa Final'!F25</f>
        <v>Posibilidad de afectación ambiental debido al desconocimiento de las lineamientos ambientales y normatividad ambiental vigente</v>
      </c>
      <c r="G25" s="504" t="str">
        <f>'Mapa Final'!G25</f>
        <v>Eventos Ambientales Internos</v>
      </c>
      <c r="H25" s="510" t="str">
        <f>'Mapa Final'!I25</f>
        <v>Media</v>
      </c>
      <c r="I25" s="531" t="str">
        <f>'Mapa Final'!L25</f>
        <v>Moderado</v>
      </c>
      <c r="J25" s="531" t="str">
        <f>'Mapa Final'!N25</f>
        <v>Moderado</v>
      </c>
      <c r="K25" s="513" t="str">
        <f>'Mapa Final'!AA25</f>
        <v>Baja</v>
      </c>
      <c r="L25" s="513" t="str">
        <f>'Mapa Final'!AE25</f>
        <v>Moderado</v>
      </c>
      <c r="M25" s="510" t="str">
        <f>'Mapa Final'!AG25</f>
        <v>Moderado</v>
      </c>
      <c r="N25" s="513" t="str">
        <f>'Mapa Final'!AH25</f>
        <v>Reducir(mitigar)</v>
      </c>
      <c r="O25" s="519"/>
      <c r="P25" s="551"/>
      <c r="Q25" s="551"/>
      <c r="R25" s="551"/>
      <c r="S25" s="551"/>
      <c r="T25" s="551"/>
    </row>
    <row r="26" spans="1:20" x14ac:dyDescent="0.25">
      <c r="A26" s="499"/>
      <c r="B26" s="529"/>
      <c r="C26" s="502"/>
      <c r="D26" s="502"/>
      <c r="E26" s="505"/>
      <c r="F26" s="505"/>
      <c r="G26" s="505"/>
      <c r="H26" s="511"/>
      <c r="I26" s="532"/>
      <c r="J26" s="532"/>
      <c r="K26" s="514"/>
      <c r="L26" s="514"/>
      <c r="M26" s="511"/>
      <c r="N26" s="514"/>
      <c r="O26" s="520"/>
      <c r="P26" s="552"/>
      <c r="Q26" s="552"/>
      <c r="R26" s="552"/>
      <c r="S26" s="552"/>
      <c r="T26" s="552"/>
    </row>
    <row r="27" spans="1:20" x14ac:dyDescent="0.25">
      <c r="A27" s="499"/>
      <c r="B27" s="529"/>
      <c r="C27" s="502"/>
      <c r="D27" s="502"/>
      <c r="E27" s="505"/>
      <c r="F27" s="505"/>
      <c r="G27" s="505"/>
      <c r="H27" s="511"/>
      <c r="I27" s="532"/>
      <c r="J27" s="532"/>
      <c r="K27" s="514"/>
      <c r="L27" s="514"/>
      <c r="M27" s="511"/>
      <c r="N27" s="514"/>
      <c r="O27" s="520"/>
      <c r="P27" s="552"/>
      <c r="Q27" s="552"/>
      <c r="R27" s="552"/>
      <c r="S27" s="552"/>
      <c r="T27" s="552"/>
    </row>
    <row r="28" spans="1:20" x14ac:dyDescent="0.25">
      <c r="A28" s="499"/>
      <c r="B28" s="529"/>
      <c r="C28" s="502"/>
      <c r="D28" s="502"/>
      <c r="E28" s="505"/>
      <c r="F28" s="505"/>
      <c r="G28" s="505"/>
      <c r="H28" s="511"/>
      <c r="I28" s="532"/>
      <c r="J28" s="532"/>
      <c r="K28" s="514"/>
      <c r="L28" s="514"/>
      <c r="M28" s="511"/>
      <c r="N28" s="514"/>
      <c r="O28" s="520"/>
      <c r="P28" s="552"/>
      <c r="Q28" s="552"/>
      <c r="R28" s="552"/>
      <c r="S28" s="552"/>
      <c r="T28" s="552"/>
    </row>
    <row r="29" spans="1:20" ht="278.25" customHeight="1" thickBot="1" x14ac:dyDescent="0.3">
      <c r="A29" s="500"/>
      <c r="B29" s="530"/>
      <c r="C29" s="503"/>
      <c r="D29" s="503"/>
      <c r="E29" s="506"/>
      <c r="F29" s="506"/>
      <c r="G29" s="506"/>
      <c r="H29" s="512"/>
      <c r="I29" s="533"/>
      <c r="J29" s="533"/>
      <c r="K29" s="515"/>
      <c r="L29" s="515"/>
      <c r="M29" s="512"/>
      <c r="N29" s="515"/>
      <c r="O29" s="521"/>
      <c r="P29" s="553"/>
      <c r="Q29" s="553"/>
      <c r="R29" s="553"/>
      <c r="S29" s="553"/>
      <c r="T29" s="553"/>
    </row>
    <row r="30" spans="1:20" x14ac:dyDescent="0.25">
      <c r="A30" s="554">
        <f>'Mapa Final'!A30</f>
        <v>0</v>
      </c>
      <c r="B30" s="581">
        <f>'Mapa Final'!B30</f>
        <v>0</v>
      </c>
      <c r="C30" s="557">
        <f>'Mapa Final'!C30</f>
        <v>0</v>
      </c>
      <c r="D30" s="557">
        <f>'Mapa Final'!D30</f>
        <v>0</v>
      </c>
      <c r="E30" s="560">
        <f>'Mapa Final'!E30</f>
        <v>0</v>
      </c>
      <c r="F30" s="560">
        <f>'Mapa Final'!F30</f>
        <v>0</v>
      </c>
      <c r="G30" s="560">
        <f>'Mapa Final'!G30</f>
        <v>0</v>
      </c>
      <c r="H30" s="575" t="str">
        <f>'Mapa Final'!I30</f>
        <v>Muy Baja</v>
      </c>
      <c r="I30" s="578" t="b">
        <f>'Mapa Final'!L30</f>
        <v>0</v>
      </c>
      <c r="J30" s="569" t="e">
        <f>'Mapa Final'!N30</f>
        <v>#N/A</v>
      </c>
      <c r="K30" s="566" t="e">
        <f>'Mapa Final'!AA30</f>
        <v>#DIV/0!</v>
      </c>
      <c r="L30" s="566" t="e">
        <f>'Mapa Final'!AE30</f>
        <v>#DIV/0!</v>
      </c>
      <c r="M30" s="572" t="e">
        <f>'Mapa Final'!AG30</f>
        <v>#DIV/0!</v>
      </c>
      <c r="N30" s="566">
        <f>'Mapa Final'!AH30</f>
        <v>0</v>
      </c>
      <c r="O30" s="563"/>
      <c r="P30" s="563"/>
      <c r="Q30" s="563"/>
      <c r="R30" s="563"/>
      <c r="S30" s="563"/>
      <c r="T30" s="563"/>
    </row>
    <row r="31" spans="1:20" x14ac:dyDescent="0.25">
      <c r="A31" s="555"/>
      <c r="B31" s="398"/>
      <c r="C31" s="558"/>
      <c r="D31" s="558"/>
      <c r="E31" s="561"/>
      <c r="F31" s="561"/>
      <c r="G31" s="561"/>
      <c r="H31" s="576"/>
      <c r="I31" s="579"/>
      <c r="J31" s="570"/>
      <c r="K31" s="567"/>
      <c r="L31" s="567"/>
      <c r="M31" s="573"/>
      <c r="N31" s="567"/>
      <c r="O31" s="564"/>
      <c r="P31" s="564"/>
      <c r="Q31" s="564"/>
      <c r="R31" s="564"/>
      <c r="S31" s="564"/>
      <c r="T31" s="564"/>
    </row>
    <row r="32" spans="1:20" x14ac:dyDescent="0.25">
      <c r="A32" s="555"/>
      <c r="B32" s="398"/>
      <c r="C32" s="558"/>
      <c r="D32" s="558"/>
      <c r="E32" s="561"/>
      <c r="F32" s="561"/>
      <c r="G32" s="561"/>
      <c r="H32" s="576"/>
      <c r="I32" s="579"/>
      <c r="J32" s="570"/>
      <c r="K32" s="567"/>
      <c r="L32" s="567"/>
      <c r="M32" s="573"/>
      <c r="N32" s="567"/>
      <c r="O32" s="564"/>
      <c r="P32" s="564"/>
      <c r="Q32" s="564"/>
      <c r="R32" s="564"/>
      <c r="S32" s="564"/>
      <c r="T32" s="564"/>
    </row>
    <row r="33" spans="1:20" x14ac:dyDescent="0.25">
      <c r="A33" s="555"/>
      <c r="B33" s="398"/>
      <c r="C33" s="558"/>
      <c r="D33" s="558"/>
      <c r="E33" s="561"/>
      <c r="F33" s="561"/>
      <c r="G33" s="561"/>
      <c r="H33" s="576"/>
      <c r="I33" s="579"/>
      <c r="J33" s="570"/>
      <c r="K33" s="567"/>
      <c r="L33" s="567"/>
      <c r="M33" s="573"/>
      <c r="N33" s="567"/>
      <c r="O33" s="564"/>
      <c r="P33" s="564"/>
      <c r="Q33" s="564"/>
      <c r="R33" s="564"/>
      <c r="S33" s="564"/>
      <c r="T33" s="564"/>
    </row>
    <row r="34" spans="1:20" ht="15.75" thickBot="1" x14ac:dyDescent="0.3">
      <c r="A34" s="556"/>
      <c r="B34" s="582"/>
      <c r="C34" s="559"/>
      <c r="D34" s="559"/>
      <c r="E34" s="562"/>
      <c r="F34" s="562"/>
      <c r="G34" s="562"/>
      <c r="H34" s="577"/>
      <c r="I34" s="580"/>
      <c r="J34" s="571"/>
      <c r="K34" s="568"/>
      <c r="L34" s="568"/>
      <c r="M34" s="574"/>
      <c r="N34" s="568"/>
      <c r="O34" s="565"/>
      <c r="P34" s="565"/>
      <c r="Q34" s="565"/>
      <c r="R34" s="565"/>
      <c r="S34" s="565"/>
      <c r="T34" s="565"/>
    </row>
    <row r="35" spans="1:20" x14ac:dyDescent="0.25">
      <c r="A35" s="554">
        <f>'Mapa Final'!A35</f>
        <v>0</v>
      </c>
      <c r="B35" s="581">
        <f>'Mapa Final'!B35</f>
        <v>0</v>
      </c>
      <c r="C35" s="557">
        <f>'Mapa Final'!C35</f>
        <v>0</v>
      </c>
      <c r="D35" s="557">
        <f>'Mapa Final'!D35</f>
        <v>0</v>
      </c>
      <c r="E35" s="560">
        <f>'Mapa Final'!E35</f>
        <v>0</v>
      </c>
      <c r="F35" s="560">
        <f>'Mapa Final'!F35</f>
        <v>0</v>
      </c>
      <c r="G35" s="560">
        <f>'Mapa Final'!G35</f>
        <v>0</v>
      </c>
      <c r="H35" s="575" t="str">
        <f>'Mapa Final'!I35</f>
        <v>Muy Baja</v>
      </c>
      <c r="I35" s="578" t="b">
        <f>'Mapa Final'!L35</f>
        <v>0</v>
      </c>
      <c r="J35" s="569" t="e">
        <f>'Mapa Final'!N35</f>
        <v>#N/A</v>
      </c>
      <c r="K35" s="566" t="e">
        <f>'Mapa Final'!AA35</f>
        <v>#DIV/0!</v>
      </c>
      <c r="L35" s="566" t="e">
        <f>'Mapa Final'!AE35</f>
        <v>#DIV/0!</v>
      </c>
      <c r="M35" s="572" t="e">
        <f>'Mapa Final'!AG35</f>
        <v>#DIV/0!</v>
      </c>
      <c r="N35" s="566">
        <f>'Mapa Final'!AH35</f>
        <v>0</v>
      </c>
      <c r="O35" s="563"/>
      <c r="P35" s="563"/>
      <c r="Q35" s="563"/>
      <c r="R35" s="563"/>
      <c r="S35" s="563"/>
      <c r="T35" s="563"/>
    </row>
    <row r="36" spans="1:20" x14ac:dyDescent="0.25">
      <c r="A36" s="555"/>
      <c r="B36" s="398"/>
      <c r="C36" s="558"/>
      <c r="D36" s="558"/>
      <c r="E36" s="561"/>
      <c r="F36" s="561"/>
      <c r="G36" s="561"/>
      <c r="H36" s="576"/>
      <c r="I36" s="579"/>
      <c r="J36" s="570"/>
      <c r="K36" s="567"/>
      <c r="L36" s="567"/>
      <c r="M36" s="573"/>
      <c r="N36" s="567"/>
      <c r="O36" s="564"/>
      <c r="P36" s="564"/>
      <c r="Q36" s="564"/>
      <c r="R36" s="564"/>
      <c r="S36" s="564"/>
      <c r="T36" s="564"/>
    </row>
    <row r="37" spans="1:20" x14ac:dyDescent="0.25">
      <c r="A37" s="555"/>
      <c r="B37" s="398"/>
      <c r="C37" s="558"/>
      <c r="D37" s="558"/>
      <c r="E37" s="561"/>
      <c r="F37" s="561"/>
      <c r="G37" s="561"/>
      <c r="H37" s="576"/>
      <c r="I37" s="579"/>
      <c r="J37" s="570"/>
      <c r="K37" s="567"/>
      <c r="L37" s="567"/>
      <c r="M37" s="573"/>
      <c r="N37" s="567"/>
      <c r="O37" s="564"/>
      <c r="P37" s="564"/>
      <c r="Q37" s="564"/>
      <c r="R37" s="564"/>
      <c r="S37" s="564"/>
      <c r="T37" s="564"/>
    </row>
    <row r="38" spans="1:20" x14ac:dyDescent="0.25">
      <c r="A38" s="555"/>
      <c r="B38" s="398"/>
      <c r="C38" s="558"/>
      <c r="D38" s="558"/>
      <c r="E38" s="561"/>
      <c r="F38" s="561"/>
      <c r="G38" s="561"/>
      <c r="H38" s="576"/>
      <c r="I38" s="579"/>
      <c r="J38" s="570"/>
      <c r="K38" s="567"/>
      <c r="L38" s="567"/>
      <c r="M38" s="573"/>
      <c r="N38" s="567"/>
      <c r="O38" s="564"/>
      <c r="P38" s="564"/>
      <c r="Q38" s="564"/>
      <c r="R38" s="564"/>
      <c r="S38" s="564"/>
      <c r="T38" s="564"/>
    </row>
    <row r="39" spans="1:20" ht="15.75" thickBot="1" x14ac:dyDescent="0.3">
      <c r="A39" s="556"/>
      <c r="B39" s="582"/>
      <c r="C39" s="559"/>
      <c r="D39" s="559"/>
      <c r="E39" s="562"/>
      <c r="F39" s="562"/>
      <c r="G39" s="562"/>
      <c r="H39" s="577"/>
      <c r="I39" s="580"/>
      <c r="J39" s="571"/>
      <c r="K39" s="568"/>
      <c r="L39" s="568"/>
      <c r="M39" s="574"/>
      <c r="N39" s="568"/>
      <c r="O39" s="565"/>
      <c r="P39" s="565"/>
      <c r="Q39" s="565"/>
      <c r="R39" s="565"/>
      <c r="S39" s="565"/>
      <c r="T39" s="565"/>
    </row>
    <row r="40" spans="1:20" x14ac:dyDescent="0.25">
      <c r="A40" s="554">
        <f>'Mapa Final'!A40</f>
        <v>0</v>
      </c>
      <c r="B40" s="581">
        <f>'Mapa Final'!B40</f>
        <v>0</v>
      </c>
      <c r="C40" s="557">
        <f>'Mapa Final'!C40</f>
        <v>0</v>
      </c>
      <c r="D40" s="557">
        <f>'Mapa Final'!D40</f>
        <v>0</v>
      </c>
      <c r="E40" s="560">
        <f>'Mapa Final'!E40</f>
        <v>0</v>
      </c>
      <c r="F40" s="560">
        <f>'Mapa Final'!F40</f>
        <v>0</v>
      </c>
      <c r="G40" s="560">
        <f>'Mapa Final'!G40</f>
        <v>0</v>
      </c>
      <c r="H40" s="575" t="str">
        <f>'Mapa Final'!I40</f>
        <v>Muy Baja</v>
      </c>
      <c r="I40" s="578" t="b">
        <f>'Mapa Final'!L40</f>
        <v>0</v>
      </c>
      <c r="J40" s="569" t="e">
        <f>'Mapa Final'!N40</f>
        <v>#N/A</v>
      </c>
      <c r="K40" s="566" t="e">
        <f>'Mapa Final'!AA40</f>
        <v>#DIV/0!</v>
      </c>
      <c r="L40" s="566" t="e">
        <f>'Mapa Final'!AE40</f>
        <v>#DIV/0!</v>
      </c>
      <c r="M40" s="572" t="e">
        <f>'Mapa Final'!AG40</f>
        <v>#DIV/0!</v>
      </c>
      <c r="N40" s="566">
        <f>'Mapa Final'!AH40</f>
        <v>0</v>
      </c>
      <c r="O40" s="563"/>
      <c r="P40" s="563"/>
      <c r="Q40" s="563"/>
      <c r="R40" s="563"/>
      <c r="S40" s="563"/>
      <c r="T40" s="563"/>
    </row>
    <row r="41" spans="1:20" x14ac:dyDescent="0.25">
      <c r="A41" s="555"/>
      <c r="B41" s="398"/>
      <c r="C41" s="558"/>
      <c r="D41" s="558"/>
      <c r="E41" s="561"/>
      <c r="F41" s="561"/>
      <c r="G41" s="561"/>
      <c r="H41" s="576"/>
      <c r="I41" s="579"/>
      <c r="J41" s="570"/>
      <c r="K41" s="567"/>
      <c r="L41" s="567"/>
      <c r="M41" s="573"/>
      <c r="N41" s="567"/>
      <c r="O41" s="564"/>
      <c r="P41" s="564"/>
      <c r="Q41" s="564"/>
      <c r="R41" s="564"/>
      <c r="S41" s="564"/>
      <c r="T41" s="564"/>
    </row>
    <row r="42" spans="1:20" x14ac:dyDescent="0.25">
      <c r="A42" s="555"/>
      <c r="B42" s="398"/>
      <c r="C42" s="558"/>
      <c r="D42" s="558"/>
      <c r="E42" s="561"/>
      <c r="F42" s="561"/>
      <c r="G42" s="561"/>
      <c r="H42" s="576"/>
      <c r="I42" s="579"/>
      <c r="J42" s="570"/>
      <c r="K42" s="567"/>
      <c r="L42" s="567"/>
      <c r="M42" s="573"/>
      <c r="N42" s="567"/>
      <c r="O42" s="564"/>
      <c r="P42" s="564"/>
      <c r="Q42" s="564"/>
      <c r="R42" s="564"/>
      <c r="S42" s="564"/>
      <c r="T42" s="564"/>
    </row>
    <row r="43" spans="1:20" x14ac:dyDescent="0.25">
      <c r="A43" s="555"/>
      <c r="B43" s="398"/>
      <c r="C43" s="558"/>
      <c r="D43" s="558"/>
      <c r="E43" s="561"/>
      <c r="F43" s="561"/>
      <c r="G43" s="561"/>
      <c r="H43" s="576"/>
      <c r="I43" s="579"/>
      <c r="J43" s="570"/>
      <c r="K43" s="567"/>
      <c r="L43" s="567"/>
      <c r="M43" s="573"/>
      <c r="N43" s="567"/>
      <c r="O43" s="564"/>
      <c r="P43" s="564"/>
      <c r="Q43" s="564"/>
      <c r="R43" s="564"/>
      <c r="S43" s="564"/>
      <c r="T43" s="564"/>
    </row>
    <row r="44" spans="1:20" ht="15.75" thickBot="1" x14ac:dyDescent="0.3">
      <c r="A44" s="556"/>
      <c r="B44" s="582"/>
      <c r="C44" s="559"/>
      <c r="D44" s="559"/>
      <c r="E44" s="562"/>
      <c r="F44" s="562"/>
      <c r="G44" s="562"/>
      <c r="H44" s="577"/>
      <c r="I44" s="580"/>
      <c r="J44" s="571"/>
      <c r="K44" s="568"/>
      <c r="L44" s="568"/>
      <c r="M44" s="574"/>
      <c r="N44" s="568"/>
      <c r="O44" s="565"/>
      <c r="P44" s="565"/>
      <c r="Q44" s="565"/>
      <c r="R44" s="565"/>
      <c r="S44" s="565"/>
      <c r="T44" s="565"/>
    </row>
    <row r="45" spans="1:20" x14ac:dyDescent="0.25">
      <c r="A45" s="554">
        <f>'Mapa Final'!A45</f>
        <v>0</v>
      </c>
      <c r="B45" s="581">
        <f>'Mapa Final'!B45</f>
        <v>0</v>
      </c>
      <c r="C45" s="557">
        <f>'Mapa Final'!C45</f>
        <v>0</v>
      </c>
      <c r="D45" s="557">
        <f>'Mapa Final'!D45</f>
        <v>0</v>
      </c>
      <c r="E45" s="560">
        <f>'Mapa Final'!E45</f>
        <v>0</v>
      </c>
      <c r="F45" s="560">
        <f>'Mapa Final'!F45</f>
        <v>0</v>
      </c>
      <c r="G45" s="560">
        <f>'Mapa Final'!G45</f>
        <v>0</v>
      </c>
      <c r="H45" s="575" t="str">
        <f>'Mapa Final'!I45</f>
        <v>Muy Baja</v>
      </c>
      <c r="I45" s="578" t="b">
        <f>'Mapa Final'!L45</f>
        <v>0</v>
      </c>
      <c r="J45" s="569" t="e">
        <f>'Mapa Final'!N45</f>
        <v>#N/A</v>
      </c>
      <c r="K45" s="566" t="e">
        <f>'Mapa Final'!AA45</f>
        <v>#DIV/0!</v>
      </c>
      <c r="L45" s="566" t="e">
        <f>'Mapa Final'!AE45</f>
        <v>#DIV/0!</v>
      </c>
      <c r="M45" s="572" t="e">
        <f>'Mapa Final'!AG45</f>
        <v>#DIV/0!</v>
      </c>
      <c r="N45" s="566">
        <f>'Mapa Final'!AH45</f>
        <v>0</v>
      </c>
      <c r="O45" s="563"/>
      <c r="P45" s="563"/>
      <c r="Q45" s="563"/>
      <c r="R45" s="563"/>
      <c r="S45" s="563"/>
      <c r="T45" s="563"/>
    </row>
    <row r="46" spans="1:20" x14ac:dyDescent="0.25">
      <c r="A46" s="555"/>
      <c r="B46" s="398"/>
      <c r="C46" s="558"/>
      <c r="D46" s="558"/>
      <c r="E46" s="561"/>
      <c r="F46" s="561"/>
      <c r="G46" s="561"/>
      <c r="H46" s="576"/>
      <c r="I46" s="579"/>
      <c r="J46" s="570"/>
      <c r="K46" s="567"/>
      <c r="L46" s="567"/>
      <c r="M46" s="573"/>
      <c r="N46" s="567"/>
      <c r="O46" s="564"/>
      <c r="P46" s="564"/>
      <c r="Q46" s="564"/>
      <c r="R46" s="564"/>
      <c r="S46" s="564"/>
      <c r="T46" s="564"/>
    </row>
    <row r="47" spans="1:20" x14ac:dyDescent="0.25">
      <c r="A47" s="555"/>
      <c r="B47" s="398"/>
      <c r="C47" s="558"/>
      <c r="D47" s="558"/>
      <c r="E47" s="561"/>
      <c r="F47" s="561"/>
      <c r="G47" s="561"/>
      <c r="H47" s="576"/>
      <c r="I47" s="579"/>
      <c r="J47" s="570"/>
      <c r="K47" s="567"/>
      <c r="L47" s="567"/>
      <c r="M47" s="573"/>
      <c r="N47" s="567"/>
      <c r="O47" s="564"/>
      <c r="P47" s="564"/>
      <c r="Q47" s="564"/>
      <c r="R47" s="564"/>
      <c r="S47" s="564"/>
      <c r="T47" s="564"/>
    </row>
    <row r="48" spans="1:20" x14ac:dyDescent="0.25">
      <c r="A48" s="555"/>
      <c r="B48" s="398"/>
      <c r="C48" s="558"/>
      <c r="D48" s="558"/>
      <c r="E48" s="561"/>
      <c r="F48" s="561"/>
      <c r="G48" s="561"/>
      <c r="H48" s="576"/>
      <c r="I48" s="579"/>
      <c r="J48" s="570"/>
      <c r="K48" s="567"/>
      <c r="L48" s="567"/>
      <c r="M48" s="573"/>
      <c r="N48" s="567"/>
      <c r="O48" s="564"/>
      <c r="P48" s="564"/>
      <c r="Q48" s="564"/>
      <c r="R48" s="564"/>
      <c r="S48" s="564"/>
      <c r="T48" s="564"/>
    </row>
    <row r="49" spans="1:20" ht="15.75" thickBot="1" x14ac:dyDescent="0.3">
      <c r="A49" s="556"/>
      <c r="B49" s="582"/>
      <c r="C49" s="559"/>
      <c r="D49" s="559"/>
      <c r="E49" s="562"/>
      <c r="F49" s="562"/>
      <c r="G49" s="562"/>
      <c r="H49" s="577"/>
      <c r="I49" s="580"/>
      <c r="J49" s="571"/>
      <c r="K49" s="568"/>
      <c r="L49" s="568"/>
      <c r="M49" s="574"/>
      <c r="N49" s="568"/>
      <c r="O49" s="565"/>
      <c r="P49" s="565"/>
      <c r="Q49" s="565"/>
      <c r="R49" s="565"/>
      <c r="S49" s="565"/>
      <c r="T49" s="565"/>
    </row>
  </sheetData>
  <mergeCells count="179">
    <mergeCell ref="B15:B19"/>
    <mergeCell ref="B20:B24"/>
    <mergeCell ref="B25:B29"/>
    <mergeCell ref="B30:B34"/>
    <mergeCell ref="B35:B39"/>
    <mergeCell ref="B40:B44"/>
    <mergeCell ref="P45:P49"/>
    <mergeCell ref="Q45:Q49"/>
    <mergeCell ref="P35:P39"/>
    <mergeCell ref="Q35:Q39"/>
    <mergeCell ref="E35:E39"/>
    <mergeCell ref="F35:F39"/>
    <mergeCell ref="G35:G39"/>
    <mergeCell ref="H35:H39"/>
    <mergeCell ref="I35:I39"/>
    <mergeCell ref="M30:M34"/>
    <mergeCell ref="G30:G34"/>
    <mergeCell ref="H30:H34"/>
    <mergeCell ref="I30:I34"/>
    <mergeCell ref="J30:J34"/>
    <mergeCell ref="K30:K34"/>
    <mergeCell ref="L30:L34"/>
    <mergeCell ref="P25:P29"/>
    <mergeCell ref="Q25:Q29"/>
    <mergeCell ref="R45:R49"/>
    <mergeCell ref="S45:S49"/>
    <mergeCell ref="T45:T49"/>
    <mergeCell ref="J45:J49"/>
    <mergeCell ref="K45:K49"/>
    <mergeCell ref="L45:L49"/>
    <mergeCell ref="M45:M49"/>
    <mergeCell ref="N45:N49"/>
    <mergeCell ref="O45:O4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R15:R19"/>
    <mergeCell ref="S15:S19"/>
    <mergeCell ref="T15:T19"/>
    <mergeCell ref="A20:A24"/>
    <mergeCell ref="C20:C24"/>
    <mergeCell ref="D20:D24"/>
    <mergeCell ref="E20:E24"/>
    <mergeCell ref="F20:F24"/>
    <mergeCell ref="J15:J19"/>
    <mergeCell ref="K15:K19"/>
    <mergeCell ref="L15:L19"/>
    <mergeCell ref="M15:M19"/>
    <mergeCell ref="N15:N19"/>
    <mergeCell ref="O15:O19"/>
    <mergeCell ref="S20:S24"/>
    <mergeCell ref="T20:T24"/>
    <mergeCell ref="N20:N24"/>
    <mergeCell ref="O20:O24"/>
    <mergeCell ref="P20:P24"/>
    <mergeCell ref="Q20:Q24"/>
    <mergeCell ref="R20:R24"/>
    <mergeCell ref="A15:A19"/>
    <mergeCell ref="C15:C19"/>
    <mergeCell ref="D15:D19"/>
    <mergeCell ref="E15:E19"/>
    <mergeCell ref="F15:F19"/>
    <mergeCell ref="G15:G19"/>
    <mergeCell ref="H15:H19"/>
    <mergeCell ref="I15:I19"/>
    <mergeCell ref="P15:P19"/>
    <mergeCell ref="Q15:Q19"/>
    <mergeCell ref="I10:I14"/>
    <mergeCell ref="J10:J14"/>
    <mergeCell ref="K10:K14"/>
    <mergeCell ref="L10:L14"/>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B10:B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0:J1048576 A7:B7">
    <cfRule type="containsText" dxfId="559" priority="711" operator="containsText" text="3- Moderado">
      <formula>NOT(ISERROR(SEARCH("3- Moderado",A7)))</formula>
    </cfRule>
    <cfRule type="containsText" dxfId="558" priority="712" operator="containsText" text="6- Moderado">
      <formula>NOT(ISERROR(SEARCH("6- Moderado",A7)))</formula>
    </cfRule>
    <cfRule type="containsText" dxfId="557" priority="713" operator="containsText" text="4- Moderado">
      <formula>NOT(ISERROR(SEARCH("4- Moderado",A7)))</formula>
    </cfRule>
    <cfRule type="containsText" dxfId="556" priority="714" operator="containsText" text="3- Bajo">
      <formula>NOT(ISERROR(SEARCH("3- Bajo",A7)))</formula>
    </cfRule>
    <cfRule type="containsText" dxfId="555" priority="715" operator="containsText" text="4- Bajo">
      <formula>NOT(ISERROR(SEARCH("4- Bajo",A7)))</formula>
    </cfRule>
    <cfRule type="containsText" dxfId="554" priority="716" operator="containsText" text="1- Bajo">
      <formula>NOT(ISERROR(SEARCH("1- Bajo",A7)))</formula>
    </cfRule>
  </conditionalFormatting>
  <conditionalFormatting sqref="H8:J8">
    <cfRule type="containsText" dxfId="553" priority="704" operator="containsText" text="3- Moderado">
      <formula>NOT(ISERROR(SEARCH("3- Moderado",H8)))</formula>
    </cfRule>
    <cfRule type="containsText" dxfId="552" priority="705" operator="containsText" text="6- Moderado">
      <formula>NOT(ISERROR(SEARCH("6- Moderado",H8)))</formula>
    </cfRule>
    <cfRule type="containsText" dxfId="551" priority="706" operator="containsText" text="4- Moderado">
      <formula>NOT(ISERROR(SEARCH("4- Moderado",H8)))</formula>
    </cfRule>
    <cfRule type="containsText" dxfId="550" priority="707" operator="containsText" text="3- Bajo">
      <formula>NOT(ISERROR(SEARCH("3- Bajo",H8)))</formula>
    </cfRule>
    <cfRule type="containsText" dxfId="549" priority="708" operator="containsText" text="4- Bajo">
      <formula>NOT(ISERROR(SEARCH("4- Bajo",H8)))</formula>
    </cfRule>
    <cfRule type="containsText" dxfId="548" priority="710" operator="containsText" text="1- Bajo">
      <formula>NOT(ISERROR(SEARCH("1- Bajo",H8)))</formula>
    </cfRule>
  </conditionalFormatting>
  <conditionalFormatting sqref="J8 J50:J1048576">
    <cfRule type="containsText" dxfId="547" priority="693" operator="containsText" text="25- Extremo">
      <formula>NOT(ISERROR(SEARCH("25- Extremo",J8)))</formula>
    </cfRule>
    <cfRule type="containsText" dxfId="546" priority="694" operator="containsText" text="20- Extremo">
      <formula>NOT(ISERROR(SEARCH("20- Extremo",J8)))</formula>
    </cfRule>
    <cfRule type="containsText" dxfId="545" priority="695" operator="containsText" text="15- Extremo">
      <formula>NOT(ISERROR(SEARCH("15- Extremo",J8)))</formula>
    </cfRule>
    <cfRule type="containsText" dxfId="544" priority="696" operator="containsText" text="10- Extremo">
      <formula>NOT(ISERROR(SEARCH("10- Extremo",J8)))</formula>
    </cfRule>
    <cfRule type="containsText" dxfId="543" priority="697" operator="containsText" text="5- Extremo">
      <formula>NOT(ISERROR(SEARCH("5- Extremo",J8)))</formula>
    </cfRule>
    <cfRule type="containsText" dxfId="542" priority="698" operator="containsText" text="12- Alto">
      <formula>NOT(ISERROR(SEARCH("12- Alto",J8)))</formula>
    </cfRule>
    <cfRule type="containsText" dxfId="541" priority="699" operator="containsText" text="10- Alto">
      <formula>NOT(ISERROR(SEARCH("10- Alto",J8)))</formula>
    </cfRule>
    <cfRule type="containsText" dxfId="540" priority="700" operator="containsText" text="9- Alto">
      <formula>NOT(ISERROR(SEARCH("9- Alto",J8)))</formula>
    </cfRule>
    <cfRule type="containsText" dxfId="539" priority="701" operator="containsText" text="8- Alto">
      <formula>NOT(ISERROR(SEARCH("8- Alto",J8)))</formula>
    </cfRule>
    <cfRule type="containsText" dxfId="538" priority="702" operator="containsText" text="5- Alto">
      <formula>NOT(ISERROR(SEARCH("5- Alto",J8)))</formula>
    </cfRule>
    <cfRule type="containsText" dxfId="537" priority="703" operator="containsText" text="4- Alto">
      <formula>NOT(ISERROR(SEARCH("4- Alto",J8)))</formula>
    </cfRule>
    <cfRule type="containsText" dxfId="536" priority="709" operator="containsText" text="2- Bajo">
      <formula>NOT(ISERROR(SEARCH("2- Bajo",J8)))</formula>
    </cfRule>
  </conditionalFormatting>
  <conditionalFormatting sqref="K10:L10">
    <cfRule type="containsText" dxfId="535" priority="687" operator="containsText" text="3- Moderado">
      <formula>NOT(ISERROR(SEARCH("3- Moderado",K10)))</formula>
    </cfRule>
    <cfRule type="containsText" dxfId="534" priority="688" operator="containsText" text="6- Moderado">
      <formula>NOT(ISERROR(SEARCH("6- Moderado",K10)))</formula>
    </cfRule>
    <cfRule type="containsText" dxfId="533" priority="689" operator="containsText" text="4- Moderado">
      <formula>NOT(ISERROR(SEARCH("4- Moderado",K10)))</formula>
    </cfRule>
    <cfRule type="containsText" dxfId="532" priority="690" operator="containsText" text="3- Bajo">
      <formula>NOT(ISERROR(SEARCH("3- Bajo",K10)))</formula>
    </cfRule>
    <cfRule type="containsText" dxfId="531" priority="691" operator="containsText" text="4- Bajo">
      <formula>NOT(ISERROR(SEARCH("4- Bajo",K10)))</formula>
    </cfRule>
    <cfRule type="containsText" dxfId="530" priority="692" operator="containsText" text="1- Bajo">
      <formula>NOT(ISERROR(SEARCH("1- Bajo",K10)))</formula>
    </cfRule>
  </conditionalFormatting>
  <conditionalFormatting sqref="H10:I10">
    <cfRule type="containsText" dxfId="529" priority="681" operator="containsText" text="3- Moderado">
      <formula>NOT(ISERROR(SEARCH("3- Moderado",H10)))</formula>
    </cfRule>
    <cfRule type="containsText" dxfId="528" priority="682" operator="containsText" text="6- Moderado">
      <formula>NOT(ISERROR(SEARCH("6- Moderado",H10)))</formula>
    </cfRule>
    <cfRule type="containsText" dxfId="527" priority="683" operator="containsText" text="4- Moderado">
      <formula>NOT(ISERROR(SEARCH("4- Moderado",H10)))</formula>
    </cfRule>
    <cfRule type="containsText" dxfId="526" priority="684" operator="containsText" text="3- Bajo">
      <formula>NOT(ISERROR(SEARCH("3- Bajo",H10)))</formula>
    </cfRule>
    <cfRule type="containsText" dxfId="525" priority="685" operator="containsText" text="4- Bajo">
      <formula>NOT(ISERROR(SEARCH("4- Bajo",H10)))</formula>
    </cfRule>
    <cfRule type="containsText" dxfId="524" priority="686" operator="containsText" text="1- Bajo">
      <formula>NOT(ISERROR(SEARCH("1- Bajo",H10)))</formula>
    </cfRule>
  </conditionalFormatting>
  <conditionalFormatting sqref="A10:E10 B15 B20 B25 B30 B35 B40 B45">
    <cfRule type="containsText" dxfId="523" priority="675" operator="containsText" text="3- Moderado">
      <formula>NOT(ISERROR(SEARCH("3- Moderado",A10)))</formula>
    </cfRule>
    <cfRule type="containsText" dxfId="522" priority="676" operator="containsText" text="6- Moderado">
      <formula>NOT(ISERROR(SEARCH("6- Moderado",A10)))</formula>
    </cfRule>
    <cfRule type="containsText" dxfId="521" priority="677" operator="containsText" text="4- Moderado">
      <formula>NOT(ISERROR(SEARCH("4- Moderado",A10)))</formula>
    </cfRule>
    <cfRule type="containsText" dxfId="520" priority="678" operator="containsText" text="3- Bajo">
      <formula>NOT(ISERROR(SEARCH("3- Bajo",A10)))</formula>
    </cfRule>
    <cfRule type="containsText" dxfId="519" priority="679" operator="containsText" text="4- Bajo">
      <formula>NOT(ISERROR(SEARCH("4- Bajo",A10)))</formula>
    </cfRule>
    <cfRule type="containsText" dxfId="518" priority="680" operator="containsText" text="1- Bajo">
      <formula>NOT(ISERROR(SEARCH("1- Bajo",A10)))</formula>
    </cfRule>
  </conditionalFormatting>
  <conditionalFormatting sqref="F10:G10">
    <cfRule type="containsText" dxfId="517" priority="669" operator="containsText" text="3- Moderado">
      <formula>NOT(ISERROR(SEARCH("3- Moderado",F10)))</formula>
    </cfRule>
    <cfRule type="containsText" dxfId="516" priority="670" operator="containsText" text="6- Moderado">
      <formula>NOT(ISERROR(SEARCH("6- Moderado",F10)))</formula>
    </cfRule>
    <cfRule type="containsText" dxfId="515" priority="671" operator="containsText" text="4- Moderado">
      <formula>NOT(ISERROR(SEARCH("4- Moderado",F10)))</formula>
    </cfRule>
    <cfRule type="containsText" dxfId="514" priority="672" operator="containsText" text="3- Bajo">
      <formula>NOT(ISERROR(SEARCH("3- Bajo",F10)))</formula>
    </cfRule>
    <cfRule type="containsText" dxfId="513" priority="673" operator="containsText" text="4- Bajo">
      <formula>NOT(ISERROR(SEARCH("4- Bajo",F10)))</formula>
    </cfRule>
    <cfRule type="containsText" dxfId="512" priority="674" operator="containsText" text="1- Bajo">
      <formula>NOT(ISERROR(SEARCH("1- Bajo",F10)))</formula>
    </cfRule>
  </conditionalFormatting>
  <conditionalFormatting sqref="K8">
    <cfRule type="containsText" dxfId="511" priority="663" operator="containsText" text="3- Moderado">
      <formula>NOT(ISERROR(SEARCH("3- Moderado",K8)))</formula>
    </cfRule>
    <cfRule type="containsText" dxfId="510" priority="664" operator="containsText" text="6- Moderado">
      <formula>NOT(ISERROR(SEARCH("6- Moderado",K8)))</formula>
    </cfRule>
    <cfRule type="containsText" dxfId="509" priority="665" operator="containsText" text="4- Moderado">
      <formula>NOT(ISERROR(SEARCH("4- Moderado",K8)))</formula>
    </cfRule>
    <cfRule type="containsText" dxfId="508" priority="666" operator="containsText" text="3- Bajo">
      <formula>NOT(ISERROR(SEARCH("3- Bajo",K8)))</formula>
    </cfRule>
    <cfRule type="containsText" dxfId="507" priority="667" operator="containsText" text="4- Bajo">
      <formula>NOT(ISERROR(SEARCH("4- Bajo",K8)))</formula>
    </cfRule>
    <cfRule type="containsText" dxfId="506" priority="668" operator="containsText" text="1- Bajo">
      <formula>NOT(ISERROR(SEARCH("1- Bajo",K8)))</formula>
    </cfRule>
  </conditionalFormatting>
  <conditionalFormatting sqref="L8">
    <cfRule type="containsText" dxfId="505" priority="657" operator="containsText" text="3- Moderado">
      <formula>NOT(ISERROR(SEARCH("3- Moderado",L8)))</formula>
    </cfRule>
    <cfRule type="containsText" dxfId="504" priority="658" operator="containsText" text="6- Moderado">
      <formula>NOT(ISERROR(SEARCH("6- Moderado",L8)))</formula>
    </cfRule>
    <cfRule type="containsText" dxfId="503" priority="659" operator="containsText" text="4- Moderado">
      <formula>NOT(ISERROR(SEARCH("4- Moderado",L8)))</formula>
    </cfRule>
    <cfRule type="containsText" dxfId="502" priority="660" operator="containsText" text="3- Bajo">
      <formula>NOT(ISERROR(SEARCH("3- Bajo",L8)))</formula>
    </cfRule>
    <cfRule type="containsText" dxfId="501" priority="661" operator="containsText" text="4- Bajo">
      <formula>NOT(ISERROR(SEARCH("4- Bajo",L8)))</formula>
    </cfRule>
    <cfRule type="containsText" dxfId="500" priority="662" operator="containsText" text="1- Bajo">
      <formula>NOT(ISERROR(SEARCH("1- Bajo",L8)))</formula>
    </cfRule>
  </conditionalFormatting>
  <conditionalFormatting sqref="M8">
    <cfRule type="containsText" dxfId="499" priority="651" operator="containsText" text="3- Moderado">
      <formula>NOT(ISERROR(SEARCH("3- Moderado",M8)))</formula>
    </cfRule>
    <cfRule type="containsText" dxfId="498" priority="652" operator="containsText" text="6- Moderado">
      <formula>NOT(ISERROR(SEARCH("6- Moderado",M8)))</formula>
    </cfRule>
    <cfRule type="containsText" dxfId="497" priority="653" operator="containsText" text="4- Moderado">
      <formula>NOT(ISERROR(SEARCH("4- Moderado",M8)))</formula>
    </cfRule>
    <cfRule type="containsText" dxfId="496" priority="654" operator="containsText" text="3- Bajo">
      <formula>NOT(ISERROR(SEARCH("3- Bajo",M8)))</formula>
    </cfRule>
    <cfRule type="containsText" dxfId="495" priority="655" operator="containsText" text="4- Bajo">
      <formula>NOT(ISERROR(SEARCH("4- Bajo",M8)))</formula>
    </cfRule>
    <cfRule type="containsText" dxfId="494" priority="656" operator="containsText" text="1- Bajo">
      <formula>NOT(ISERROR(SEARCH("1- Bajo",M8)))</formula>
    </cfRule>
  </conditionalFormatting>
  <conditionalFormatting sqref="N10">
    <cfRule type="containsText" dxfId="493" priority="635" operator="containsText" text="3- Moderado">
      <formula>NOT(ISERROR(SEARCH("3- Moderado",N10)))</formula>
    </cfRule>
    <cfRule type="containsText" dxfId="492" priority="636" operator="containsText" text="6- Moderado">
      <formula>NOT(ISERROR(SEARCH("6- Moderado",N10)))</formula>
    </cfRule>
    <cfRule type="containsText" dxfId="491" priority="637" operator="containsText" text="4- Moderado">
      <formula>NOT(ISERROR(SEARCH("4- Moderado",N10)))</formula>
    </cfRule>
    <cfRule type="containsText" dxfId="490" priority="638" operator="containsText" text="3- Bajo">
      <formula>NOT(ISERROR(SEARCH("3- Bajo",N10)))</formula>
    </cfRule>
    <cfRule type="containsText" dxfId="489" priority="639" operator="containsText" text="4- Bajo">
      <formula>NOT(ISERROR(SEARCH("4- Bajo",N10)))</formula>
    </cfRule>
    <cfRule type="containsText" dxfId="488" priority="640" operator="containsText" text="1- Bajo">
      <formula>NOT(ISERROR(SEARCH("1- Bajo",N10)))</formula>
    </cfRule>
  </conditionalFormatting>
  <conditionalFormatting sqref="H10:H14">
    <cfRule type="containsText" dxfId="487" priority="622" operator="containsText" text="Muy Alta">
      <formula>NOT(ISERROR(SEARCH("Muy Alta",H10)))</formula>
    </cfRule>
    <cfRule type="containsText" dxfId="486" priority="623" operator="containsText" text="Alta">
      <formula>NOT(ISERROR(SEARCH("Alta",H10)))</formula>
    </cfRule>
    <cfRule type="containsText" dxfId="485" priority="624" operator="containsText" text="Muy Alta">
      <formula>NOT(ISERROR(SEARCH("Muy Alta",H10)))</formula>
    </cfRule>
    <cfRule type="containsText" dxfId="484" priority="629" operator="containsText" text="Muy Baja">
      <formula>NOT(ISERROR(SEARCH("Muy Baja",H10)))</formula>
    </cfRule>
    <cfRule type="containsText" dxfId="483" priority="630" operator="containsText" text="Baja">
      <formula>NOT(ISERROR(SEARCH("Baja",H10)))</formula>
    </cfRule>
    <cfRule type="containsText" dxfId="482" priority="631" operator="containsText" text="Media">
      <formula>NOT(ISERROR(SEARCH("Media",H10)))</formula>
    </cfRule>
    <cfRule type="containsText" dxfId="481" priority="632" operator="containsText" text="Alta">
      <formula>NOT(ISERROR(SEARCH("Alta",H10)))</formula>
    </cfRule>
    <cfRule type="containsText" dxfId="480" priority="634" operator="containsText" text="Muy Alta">
      <formula>NOT(ISERROR(SEARCH("Muy Alta",H10)))</formula>
    </cfRule>
  </conditionalFormatting>
  <conditionalFormatting sqref="I10:I14">
    <cfRule type="containsText" dxfId="479" priority="625" operator="containsText" text="Catastrófico">
      <formula>NOT(ISERROR(SEARCH("Catastrófico",I10)))</formula>
    </cfRule>
    <cfRule type="containsText" dxfId="478" priority="626" operator="containsText" text="Mayor">
      <formula>NOT(ISERROR(SEARCH("Mayor",I10)))</formula>
    </cfRule>
    <cfRule type="containsText" dxfId="477" priority="627" operator="containsText" text="Menor">
      <formula>NOT(ISERROR(SEARCH("Menor",I10)))</formula>
    </cfRule>
    <cfRule type="containsText" dxfId="476" priority="628" operator="containsText" text="Leve">
      <formula>NOT(ISERROR(SEARCH("Leve",I10)))</formula>
    </cfRule>
    <cfRule type="containsText" dxfId="475" priority="633" operator="containsText" text="Moderado">
      <formula>NOT(ISERROR(SEARCH("Moderado",I10)))</formula>
    </cfRule>
  </conditionalFormatting>
  <conditionalFormatting sqref="K10:K14">
    <cfRule type="containsText" dxfId="474" priority="620" operator="containsText" text="Media">
      <formula>NOT(ISERROR(SEARCH("Media",K10)))</formula>
    </cfRule>
  </conditionalFormatting>
  <conditionalFormatting sqref="L10:L14 J10:J14">
    <cfRule type="containsText" dxfId="473" priority="619" operator="containsText" text="Moderado">
      <formula>NOT(ISERROR(SEARCH("Moderado",J10)))</formula>
    </cfRule>
  </conditionalFormatting>
  <conditionalFormatting sqref="J10:J14">
    <cfRule type="containsText" dxfId="472" priority="604" operator="containsText" text="Bajo">
      <formula>NOT(ISERROR(SEARCH("Bajo",J10)))</formula>
    </cfRule>
    <cfRule type="containsText" dxfId="471" priority="605" operator="containsText" text="Extremo">
      <formula>NOT(ISERROR(SEARCH("Extremo",J10)))</formula>
    </cfRule>
  </conditionalFormatting>
  <conditionalFormatting sqref="K10:K14">
    <cfRule type="containsText" dxfId="470" priority="602" operator="containsText" text="Baja">
      <formula>NOT(ISERROR(SEARCH("Baja",K10)))</formula>
    </cfRule>
    <cfRule type="containsText" dxfId="469" priority="603" operator="containsText" text="Muy Baja">
      <formula>NOT(ISERROR(SEARCH("Muy Baja",K10)))</formula>
    </cfRule>
  </conditionalFormatting>
  <conditionalFormatting sqref="K10:K14">
    <cfRule type="containsText" dxfId="468" priority="600" operator="containsText" text="Muy Alta">
      <formula>NOT(ISERROR(SEARCH("Muy Alta",K10)))</formula>
    </cfRule>
    <cfRule type="containsText" dxfId="467" priority="601" operator="containsText" text="Alta">
      <formula>NOT(ISERROR(SEARCH("Alta",K10)))</formula>
    </cfRule>
  </conditionalFormatting>
  <conditionalFormatting sqref="L10:L14">
    <cfRule type="containsText" dxfId="466" priority="596" operator="containsText" text="Catastrófico">
      <formula>NOT(ISERROR(SEARCH("Catastrófico",L10)))</formula>
    </cfRule>
    <cfRule type="containsText" dxfId="465" priority="597" operator="containsText" text="Mayor">
      <formula>NOT(ISERROR(SEARCH("Mayor",L10)))</formula>
    </cfRule>
    <cfRule type="containsText" dxfId="464" priority="598" operator="containsText" text="Menor">
      <formula>NOT(ISERROR(SEARCH("Menor",L10)))</formula>
    </cfRule>
    <cfRule type="containsText" dxfId="463" priority="599" operator="containsText" text="Leve">
      <formula>NOT(ISERROR(SEARCH("Leve",L10)))</formula>
    </cfRule>
  </conditionalFormatting>
  <conditionalFormatting sqref="A15 C15:E15">
    <cfRule type="containsText" dxfId="462" priority="554" operator="containsText" text="3- Moderado">
      <formula>NOT(ISERROR(SEARCH("3- Moderado",A15)))</formula>
    </cfRule>
    <cfRule type="containsText" dxfId="461" priority="555" operator="containsText" text="6- Moderado">
      <formula>NOT(ISERROR(SEARCH("6- Moderado",A15)))</formula>
    </cfRule>
    <cfRule type="containsText" dxfId="460" priority="556" operator="containsText" text="4- Moderado">
      <formula>NOT(ISERROR(SEARCH("4- Moderado",A15)))</formula>
    </cfRule>
    <cfRule type="containsText" dxfId="459" priority="557" operator="containsText" text="3- Bajo">
      <formula>NOT(ISERROR(SEARCH("3- Bajo",A15)))</formula>
    </cfRule>
    <cfRule type="containsText" dxfId="458" priority="558" operator="containsText" text="4- Bajo">
      <formula>NOT(ISERROR(SEARCH("4- Bajo",A15)))</formula>
    </cfRule>
    <cfRule type="containsText" dxfId="457" priority="559" operator="containsText" text="1- Bajo">
      <formula>NOT(ISERROR(SEARCH("1- Bajo",A15)))</formula>
    </cfRule>
  </conditionalFormatting>
  <conditionalFormatting sqref="F15:G15">
    <cfRule type="containsText" dxfId="456" priority="548" operator="containsText" text="3- Moderado">
      <formula>NOT(ISERROR(SEARCH("3- Moderado",F15)))</formula>
    </cfRule>
    <cfRule type="containsText" dxfId="455" priority="549" operator="containsText" text="6- Moderado">
      <formula>NOT(ISERROR(SEARCH("6- Moderado",F15)))</formula>
    </cfRule>
    <cfRule type="containsText" dxfId="454" priority="550" operator="containsText" text="4- Moderado">
      <formula>NOT(ISERROR(SEARCH("4- Moderado",F15)))</formula>
    </cfRule>
    <cfRule type="containsText" dxfId="453" priority="551" operator="containsText" text="3- Bajo">
      <formula>NOT(ISERROR(SEARCH("3- Bajo",F15)))</formula>
    </cfRule>
    <cfRule type="containsText" dxfId="452" priority="552" operator="containsText" text="4- Bajo">
      <formula>NOT(ISERROR(SEARCH("4- Bajo",F15)))</formula>
    </cfRule>
    <cfRule type="containsText" dxfId="451" priority="553" operator="containsText" text="1- Bajo">
      <formula>NOT(ISERROR(SEARCH("1- Bajo",F15)))</formula>
    </cfRule>
  </conditionalFormatting>
  <conditionalFormatting sqref="N15">
    <cfRule type="containsText" dxfId="450" priority="532" operator="containsText" text="3- Moderado">
      <formula>NOT(ISERROR(SEARCH("3- Moderado",N15)))</formula>
    </cfRule>
    <cfRule type="containsText" dxfId="449" priority="533" operator="containsText" text="6- Moderado">
      <formula>NOT(ISERROR(SEARCH("6- Moderado",N15)))</formula>
    </cfRule>
    <cfRule type="containsText" dxfId="448" priority="534" operator="containsText" text="4- Moderado">
      <formula>NOT(ISERROR(SEARCH("4- Moderado",N15)))</formula>
    </cfRule>
    <cfRule type="containsText" dxfId="447" priority="535" operator="containsText" text="3- Bajo">
      <formula>NOT(ISERROR(SEARCH("3- Bajo",N15)))</formula>
    </cfRule>
    <cfRule type="containsText" dxfId="446" priority="536" operator="containsText" text="4- Bajo">
      <formula>NOT(ISERROR(SEARCH("4- Bajo",N15)))</formula>
    </cfRule>
    <cfRule type="containsText" dxfId="445" priority="537" operator="containsText" text="1- Bajo">
      <formula>NOT(ISERROR(SEARCH("1- Bajo",N15)))</formula>
    </cfRule>
  </conditionalFormatting>
  <conditionalFormatting sqref="K20:L20">
    <cfRule type="containsText" dxfId="444" priority="499" operator="containsText" text="3- Moderado">
      <formula>NOT(ISERROR(SEARCH("3- Moderado",K20)))</formula>
    </cfRule>
    <cfRule type="containsText" dxfId="443" priority="500" operator="containsText" text="6- Moderado">
      <formula>NOT(ISERROR(SEARCH("6- Moderado",K20)))</formula>
    </cfRule>
    <cfRule type="containsText" dxfId="442" priority="501" operator="containsText" text="4- Moderado">
      <formula>NOT(ISERROR(SEARCH("4- Moderado",K20)))</formula>
    </cfRule>
    <cfRule type="containsText" dxfId="441" priority="502" operator="containsText" text="3- Bajo">
      <formula>NOT(ISERROR(SEARCH("3- Bajo",K20)))</formula>
    </cfRule>
    <cfRule type="containsText" dxfId="440" priority="503" operator="containsText" text="4- Bajo">
      <formula>NOT(ISERROR(SEARCH("4- Bajo",K20)))</formula>
    </cfRule>
    <cfRule type="containsText" dxfId="439" priority="504" operator="containsText" text="1- Bajo">
      <formula>NOT(ISERROR(SEARCH("1- Bajo",K20)))</formula>
    </cfRule>
  </conditionalFormatting>
  <conditionalFormatting sqref="H20:I20">
    <cfRule type="containsText" dxfId="438" priority="493" operator="containsText" text="3- Moderado">
      <formula>NOT(ISERROR(SEARCH("3- Moderado",H20)))</formula>
    </cfRule>
    <cfRule type="containsText" dxfId="437" priority="494" operator="containsText" text="6- Moderado">
      <formula>NOT(ISERROR(SEARCH("6- Moderado",H20)))</formula>
    </cfRule>
    <cfRule type="containsText" dxfId="436" priority="495" operator="containsText" text="4- Moderado">
      <formula>NOT(ISERROR(SEARCH("4- Moderado",H20)))</formula>
    </cfRule>
    <cfRule type="containsText" dxfId="435" priority="496" operator="containsText" text="3- Bajo">
      <formula>NOT(ISERROR(SEARCH("3- Bajo",H20)))</formula>
    </cfRule>
    <cfRule type="containsText" dxfId="434" priority="497" operator="containsText" text="4- Bajo">
      <formula>NOT(ISERROR(SEARCH("4- Bajo",H20)))</formula>
    </cfRule>
    <cfRule type="containsText" dxfId="433" priority="498" operator="containsText" text="1- Bajo">
      <formula>NOT(ISERROR(SEARCH("1- Bajo",H20)))</formula>
    </cfRule>
  </conditionalFormatting>
  <conditionalFormatting sqref="A20 C20:E20">
    <cfRule type="containsText" dxfId="432" priority="487" operator="containsText" text="3- Moderado">
      <formula>NOT(ISERROR(SEARCH("3- Moderado",A20)))</formula>
    </cfRule>
    <cfRule type="containsText" dxfId="431" priority="488" operator="containsText" text="6- Moderado">
      <formula>NOT(ISERROR(SEARCH("6- Moderado",A20)))</formula>
    </cfRule>
    <cfRule type="containsText" dxfId="430" priority="489" operator="containsText" text="4- Moderado">
      <formula>NOT(ISERROR(SEARCH("4- Moderado",A20)))</formula>
    </cfRule>
    <cfRule type="containsText" dxfId="429" priority="490" operator="containsText" text="3- Bajo">
      <formula>NOT(ISERROR(SEARCH("3- Bajo",A20)))</formula>
    </cfRule>
    <cfRule type="containsText" dxfId="428" priority="491" operator="containsText" text="4- Bajo">
      <formula>NOT(ISERROR(SEARCH("4- Bajo",A20)))</formula>
    </cfRule>
    <cfRule type="containsText" dxfId="427" priority="492" operator="containsText" text="1- Bajo">
      <formula>NOT(ISERROR(SEARCH("1- Bajo",A20)))</formula>
    </cfRule>
  </conditionalFormatting>
  <conditionalFormatting sqref="F20:G20">
    <cfRule type="containsText" dxfId="426" priority="481" operator="containsText" text="3- Moderado">
      <formula>NOT(ISERROR(SEARCH("3- Moderado",F20)))</formula>
    </cfRule>
    <cfRule type="containsText" dxfId="425" priority="482" operator="containsText" text="6- Moderado">
      <formula>NOT(ISERROR(SEARCH("6- Moderado",F20)))</formula>
    </cfRule>
    <cfRule type="containsText" dxfId="424" priority="483" operator="containsText" text="4- Moderado">
      <formula>NOT(ISERROR(SEARCH("4- Moderado",F20)))</formula>
    </cfRule>
    <cfRule type="containsText" dxfId="423" priority="484" operator="containsText" text="3- Bajo">
      <formula>NOT(ISERROR(SEARCH("3- Bajo",F20)))</formula>
    </cfRule>
    <cfRule type="containsText" dxfId="422" priority="485" operator="containsText" text="4- Bajo">
      <formula>NOT(ISERROR(SEARCH("4- Bajo",F20)))</formula>
    </cfRule>
    <cfRule type="containsText" dxfId="421" priority="486" operator="containsText" text="1- Bajo">
      <formula>NOT(ISERROR(SEARCH("1- Bajo",F20)))</formula>
    </cfRule>
  </conditionalFormatting>
  <conditionalFormatting sqref="J20:J24">
    <cfRule type="containsText" dxfId="420" priority="476" operator="containsText" text="Bajo">
      <formula>NOT(ISERROR(SEARCH("Bajo",J20)))</formula>
    </cfRule>
    <cfRule type="containsText" dxfId="419" priority="477" operator="containsText" text="Moderado">
      <formula>NOT(ISERROR(SEARCH("Moderado",J20)))</formula>
    </cfRule>
    <cfRule type="containsText" dxfId="418" priority="478" operator="containsText" text="Alto">
      <formula>NOT(ISERROR(SEARCH("Alto",J20)))</formula>
    </cfRule>
    <cfRule type="containsText" dxfId="417" priority="479" operator="containsText" text="Extremo">
      <formula>NOT(ISERROR(SEARCH("Extremo",J20)))</formula>
    </cfRule>
    <cfRule type="colorScale" priority="480">
      <colorScale>
        <cfvo type="min"/>
        <cfvo type="max"/>
        <color rgb="FFFF7128"/>
        <color rgb="FFFFEF9C"/>
      </colorScale>
    </cfRule>
  </conditionalFormatting>
  <conditionalFormatting sqref="M20:M24">
    <cfRule type="containsText" dxfId="416" priority="451" operator="containsText" text="Moderado">
      <formula>NOT(ISERROR(SEARCH("Moderado",M20)))</formula>
    </cfRule>
    <cfRule type="containsText" dxfId="415" priority="471" operator="containsText" text="Bajo">
      <formula>NOT(ISERROR(SEARCH("Bajo",M20)))</formula>
    </cfRule>
    <cfRule type="containsText" dxfId="414" priority="472" operator="containsText" text="Moderado">
      <formula>NOT(ISERROR(SEARCH("Moderado",M20)))</formula>
    </cfRule>
    <cfRule type="containsText" dxfId="413" priority="473" operator="containsText" text="Alto">
      <formula>NOT(ISERROR(SEARCH("Alto",M20)))</formula>
    </cfRule>
    <cfRule type="containsText" dxfId="412" priority="474" operator="containsText" text="Extremo">
      <formula>NOT(ISERROR(SEARCH("Extremo",M20)))</formula>
    </cfRule>
    <cfRule type="colorScale" priority="475">
      <colorScale>
        <cfvo type="min"/>
        <cfvo type="max"/>
        <color rgb="FFFF7128"/>
        <color rgb="FFFFEF9C"/>
      </colorScale>
    </cfRule>
  </conditionalFormatting>
  <conditionalFormatting sqref="N20">
    <cfRule type="containsText" dxfId="411" priority="465" operator="containsText" text="3- Moderado">
      <formula>NOT(ISERROR(SEARCH("3- Moderado",N20)))</formula>
    </cfRule>
    <cfRule type="containsText" dxfId="410" priority="466" operator="containsText" text="6- Moderado">
      <formula>NOT(ISERROR(SEARCH("6- Moderado",N20)))</formula>
    </cfRule>
    <cfRule type="containsText" dxfId="409" priority="467" operator="containsText" text="4- Moderado">
      <formula>NOT(ISERROR(SEARCH("4- Moderado",N20)))</formula>
    </cfRule>
    <cfRule type="containsText" dxfId="408" priority="468" operator="containsText" text="3- Bajo">
      <formula>NOT(ISERROR(SEARCH("3- Bajo",N20)))</formula>
    </cfRule>
    <cfRule type="containsText" dxfId="407" priority="469" operator="containsText" text="4- Bajo">
      <formula>NOT(ISERROR(SEARCH("4- Bajo",N20)))</formula>
    </cfRule>
    <cfRule type="containsText" dxfId="406" priority="470" operator="containsText" text="1- Bajo">
      <formula>NOT(ISERROR(SEARCH("1- Bajo",N20)))</formula>
    </cfRule>
  </conditionalFormatting>
  <conditionalFormatting sqref="H20:H24">
    <cfRule type="containsText" dxfId="405" priority="452" operator="containsText" text="Muy Alta">
      <formula>NOT(ISERROR(SEARCH("Muy Alta",H20)))</formula>
    </cfRule>
    <cfRule type="containsText" dxfId="404" priority="453" operator="containsText" text="Alta">
      <formula>NOT(ISERROR(SEARCH("Alta",H20)))</formula>
    </cfRule>
    <cfRule type="containsText" dxfId="403" priority="454" operator="containsText" text="Muy Alta">
      <formula>NOT(ISERROR(SEARCH("Muy Alta",H20)))</formula>
    </cfRule>
    <cfRule type="containsText" dxfId="402" priority="459" operator="containsText" text="Muy Baja">
      <formula>NOT(ISERROR(SEARCH("Muy Baja",H20)))</formula>
    </cfRule>
    <cfRule type="containsText" dxfId="401" priority="460" operator="containsText" text="Baja">
      <formula>NOT(ISERROR(SEARCH("Baja",H20)))</formula>
    </cfRule>
    <cfRule type="containsText" dxfId="400" priority="461" operator="containsText" text="Media">
      <formula>NOT(ISERROR(SEARCH("Media",H20)))</formula>
    </cfRule>
    <cfRule type="containsText" dxfId="399" priority="462" operator="containsText" text="Alta">
      <formula>NOT(ISERROR(SEARCH("Alta",H20)))</formula>
    </cfRule>
    <cfRule type="containsText" dxfId="398" priority="464" operator="containsText" text="Muy Alta">
      <formula>NOT(ISERROR(SEARCH("Muy Alta",H20)))</formula>
    </cfRule>
  </conditionalFormatting>
  <conditionalFormatting sqref="I20:I24">
    <cfRule type="containsText" dxfId="397" priority="455" operator="containsText" text="Catastrófico">
      <formula>NOT(ISERROR(SEARCH("Catastrófico",I20)))</formula>
    </cfRule>
    <cfRule type="containsText" dxfId="396" priority="456" operator="containsText" text="Mayor">
      <formula>NOT(ISERROR(SEARCH("Mayor",I20)))</formula>
    </cfRule>
    <cfRule type="containsText" dxfId="395" priority="457" operator="containsText" text="Menor">
      <formula>NOT(ISERROR(SEARCH("Menor",I20)))</formula>
    </cfRule>
    <cfRule type="containsText" dxfId="394" priority="458" operator="containsText" text="Leve">
      <formula>NOT(ISERROR(SEARCH("Leve",I20)))</formula>
    </cfRule>
    <cfRule type="containsText" dxfId="393" priority="463" operator="containsText" text="Moderado">
      <formula>NOT(ISERROR(SEARCH("Moderado",I20)))</formula>
    </cfRule>
  </conditionalFormatting>
  <conditionalFormatting sqref="K20:K24">
    <cfRule type="containsText" dxfId="392" priority="450" operator="containsText" text="Media">
      <formula>NOT(ISERROR(SEARCH("Media",K20)))</formula>
    </cfRule>
  </conditionalFormatting>
  <conditionalFormatting sqref="L20:L24">
    <cfRule type="containsText" dxfId="391" priority="449" operator="containsText" text="Moderado">
      <formula>NOT(ISERROR(SEARCH("Moderado",L20)))</formula>
    </cfRule>
  </conditionalFormatting>
  <conditionalFormatting sqref="J20:J24">
    <cfRule type="containsText" dxfId="390" priority="448" operator="containsText" text="Moderado">
      <formula>NOT(ISERROR(SEARCH("Moderado",J20)))</formula>
    </cfRule>
  </conditionalFormatting>
  <conditionalFormatting sqref="J20:J24">
    <cfRule type="containsText" dxfId="389" priority="446" operator="containsText" text="Bajo">
      <formula>NOT(ISERROR(SEARCH("Bajo",J20)))</formula>
    </cfRule>
    <cfRule type="containsText" dxfId="388" priority="447" operator="containsText" text="Extremo">
      <formula>NOT(ISERROR(SEARCH("Extremo",J20)))</formula>
    </cfRule>
  </conditionalFormatting>
  <conditionalFormatting sqref="K20:K24">
    <cfRule type="containsText" dxfId="387" priority="444" operator="containsText" text="Baja">
      <formula>NOT(ISERROR(SEARCH("Baja",K20)))</formula>
    </cfRule>
    <cfRule type="containsText" dxfId="386" priority="445" operator="containsText" text="Muy Baja">
      <formula>NOT(ISERROR(SEARCH("Muy Baja",K20)))</formula>
    </cfRule>
  </conditionalFormatting>
  <conditionalFormatting sqref="K20:K24">
    <cfRule type="containsText" dxfId="385" priority="442" operator="containsText" text="Muy Alta">
      <formula>NOT(ISERROR(SEARCH("Muy Alta",K20)))</formula>
    </cfRule>
    <cfRule type="containsText" dxfId="384" priority="443" operator="containsText" text="Alta">
      <formula>NOT(ISERROR(SEARCH("Alta",K20)))</formula>
    </cfRule>
  </conditionalFormatting>
  <conditionalFormatting sqref="L20:L24">
    <cfRule type="containsText" dxfId="383" priority="438" operator="containsText" text="Catastrófico">
      <formula>NOT(ISERROR(SEARCH("Catastrófico",L20)))</formula>
    </cfRule>
    <cfRule type="containsText" dxfId="382" priority="439" operator="containsText" text="Mayor">
      <formula>NOT(ISERROR(SEARCH("Mayor",L20)))</formula>
    </cfRule>
    <cfRule type="containsText" dxfId="381" priority="440" operator="containsText" text="Menor">
      <formula>NOT(ISERROR(SEARCH("Menor",L20)))</formula>
    </cfRule>
    <cfRule type="containsText" dxfId="380" priority="441" operator="containsText" text="Leve">
      <formula>NOT(ISERROR(SEARCH("Leve",L20)))</formula>
    </cfRule>
  </conditionalFormatting>
  <conditionalFormatting sqref="K25:L25">
    <cfRule type="containsText" dxfId="379" priority="432" operator="containsText" text="3- Moderado">
      <formula>NOT(ISERROR(SEARCH("3- Moderado",K25)))</formula>
    </cfRule>
    <cfRule type="containsText" dxfId="378" priority="433" operator="containsText" text="6- Moderado">
      <formula>NOT(ISERROR(SEARCH("6- Moderado",K25)))</formula>
    </cfRule>
    <cfRule type="containsText" dxfId="377" priority="434" operator="containsText" text="4- Moderado">
      <formula>NOT(ISERROR(SEARCH("4- Moderado",K25)))</formula>
    </cfRule>
    <cfRule type="containsText" dxfId="376" priority="435" operator="containsText" text="3- Bajo">
      <formula>NOT(ISERROR(SEARCH("3- Bajo",K25)))</formula>
    </cfRule>
    <cfRule type="containsText" dxfId="375" priority="436" operator="containsText" text="4- Bajo">
      <formula>NOT(ISERROR(SEARCH("4- Bajo",K25)))</formula>
    </cfRule>
    <cfRule type="containsText" dxfId="374" priority="437" operator="containsText" text="1- Bajo">
      <formula>NOT(ISERROR(SEARCH("1- Bajo",K25)))</formula>
    </cfRule>
  </conditionalFormatting>
  <conditionalFormatting sqref="H25:I25">
    <cfRule type="containsText" dxfId="373" priority="426" operator="containsText" text="3- Moderado">
      <formula>NOT(ISERROR(SEARCH("3- Moderado",H25)))</formula>
    </cfRule>
    <cfRule type="containsText" dxfId="372" priority="427" operator="containsText" text="6- Moderado">
      <formula>NOT(ISERROR(SEARCH("6- Moderado",H25)))</formula>
    </cfRule>
    <cfRule type="containsText" dxfId="371" priority="428" operator="containsText" text="4- Moderado">
      <formula>NOT(ISERROR(SEARCH("4- Moderado",H25)))</formula>
    </cfRule>
    <cfRule type="containsText" dxfId="370" priority="429" operator="containsText" text="3- Bajo">
      <formula>NOT(ISERROR(SEARCH("3- Bajo",H25)))</formula>
    </cfRule>
    <cfRule type="containsText" dxfId="369" priority="430" operator="containsText" text="4- Bajo">
      <formula>NOT(ISERROR(SEARCH("4- Bajo",H25)))</formula>
    </cfRule>
    <cfRule type="containsText" dxfId="368" priority="431" operator="containsText" text="1- Bajo">
      <formula>NOT(ISERROR(SEARCH("1- Bajo",H25)))</formula>
    </cfRule>
  </conditionalFormatting>
  <conditionalFormatting sqref="A25 C25:E25">
    <cfRule type="containsText" dxfId="367" priority="420" operator="containsText" text="3- Moderado">
      <formula>NOT(ISERROR(SEARCH("3- Moderado",A25)))</formula>
    </cfRule>
    <cfRule type="containsText" dxfId="366" priority="421" operator="containsText" text="6- Moderado">
      <formula>NOT(ISERROR(SEARCH("6- Moderado",A25)))</formula>
    </cfRule>
    <cfRule type="containsText" dxfId="365" priority="422" operator="containsText" text="4- Moderado">
      <formula>NOT(ISERROR(SEARCH("4- Moderado",A25)))</formula>
    </cfRule>
    <cfRule type="containsText" dxfId="364" priority="423" operator="containsText" text="3- Bajo">
      <formula>NOT(ISERROR(SEARCH("3- Bajo",A25)))</formula>
    </cfRule>
    <cfRule type="containsText" dxfId="363" priority="424" operator="containsText" text="4- Bajo">
      <formula>NOT(ISERROR(SEARCH("4- Bajo",A25)))</formula>
    </cfRule>
    <cfRule type="containsText" dxfId="362" priority="425" operator="containsText" text="1- Bajo">
      <formula>NOT(ISERROR(SEARCH("1- Bajo",A25)))</formula>
    </cfRule>
  </conditionalFormatting>
  <conditionalFormatting sqref="F25:G25">
    <cfRule type="containsText" dxfId="361" priority="414" operator="containsText" text="3- Moderado">
      <formula>NOT(ISERROR(SEARCH("3- Moderado",F25)))</formula>
    </cfRule>
    <cfRule type="containsText" dxfId="360" priority="415" operator="containsText" text="6- Moderado">
      <formula>NOT(ISERROR(SEARCH("6- Moderado",F25)))</formula>
    </cfRule>
    <cfRule type="containsText" dxfId="359" priority="416" operator="containsText" text="4- Moderado">
      <formula>NOT(ISERROR(SEARCH("4- Moderado",F25)))</formula>
    </cfRule>
    <cfRule type="containsText" dxfId="358" priority="417" operator="containsText" text="3- Bajo">
      <formula>NOT(ISERROR(SEARCH("3- Bajo",F25)))</formula>
    </cfRule>
    <cfRule type="containsText" dxfId="357" priority="418" operator="containsText" text="4- Bajo">
      <formula>NOT(ISERROR(SEARCH("4- Bajo",F25)))</formula>
    </cfRule>
    <cfRule type="containsText" dxfId="356" priority="419" operator="containsText" text="1- Bajo">
      <formula>NOT(ISERROR(SEARCH("1- Bajo",F25)))</formula>
    </cfRule>
  </conditionalFormatting>
  <conditionalFormatting sqref="J25:J29">
    <cfRule type="containsText" dxfId="355" priority="409" operator="containsText" text="Bajo">
      <formula>NOT(ISERROR(SEARCH("Bajo",J25)))</formula>
    </cfRule>
    <cfRule type="containsText" dxfId="354" priority="410" operator="containsText" text="Moderado">
      <formula>NOT(ISERROR(SEARCH("Moderado",J25)))</formula>
    </cfRule>
    <cfRule type="containsText" dxfId="353" priority="411" operator="containsText" text="Alto">
      <formula>NOT(ISERROR(SEARCH("Alto",J25)))</formula>
    </cfRule>
    <cfRule type="containsText" dxfId="352" priority="412" operator="containsText" text="Extremo">
      <formula>NOT(ISERROR(SEARCH("Extremo",J25)))</formula>
    </cfRule>
    <cfRule type="colorScale" priority="413">
      <colorScale>
        <cfvo type="min"/>
        <cfvo type="max"/>
        <color rgb="FFFF7128"/>
        <color rgb="FFFFEF9C"/>
      </colorScale>
    </cfRule>
  </conditionalFormatting>
  <conditionalFormatting sqref="M25:M29">
    <cfRule type="containsText" dxfId="351" priority="384" operator="containsText" text="Moderado">
      <formula>NOT(ISERROR(SEARCH("Moderado",M25)))</formula>
    </cfRule>
    <cfRule type="containsText" dxfId="350" priority="404" operator="containsText" text="Bajo">
      <formula>NOT(ISERROR(SEARCH("Bajo",M25)))</formula>
    </cfRule>
    <cfRule type="containsText" dxfId="349" priority="405" operator="containsText" text="Moderado">
      <formula>NOT(ISERROR(SEARCH("Moderado",M25)))</formula>
    </cfRule>
    <cfRule type="containsText" dxfId="348" priority="406" operator="containsText" text="Alto">
      <formula>NOT(ISERROR(SEARCH("Alto",M25)))</formula>
    </cfRule>
    <cfRule type="containsText" dxfId="347" priority="407" operator="containsText" text="Extremo">
      <formula>NOT(ISERROR(SEARCH("Extremo",M25)))</formula>
    </cfRule>
    <cfRule type="colorScale" priority="408">
      <colorScale>
        <cfvo type="min"/>
        <cfvo type="max"/>
        <color rgb="FFFF7128"/>
        <color rgb="FFFFEF9C"/>
      </colorScale>
    </cfRule>
  </conditionalFormatting>
  <conditionalFormatting sqref="N25">
    <cfRule type="containsText" dxfId="346" priority="398" operator="containsText" text="3- Moderado">
      <formula>NOT(ISERROR(SEARCH("3- Moderado",N25)))</formula>
    </cfRule>
    <cfRule type="containsText" dxfId="345" priority="399" operator="containsText" text="6- Moderado">
      <formula>NOT(ISERROR(SEARCH("6- Moderado",N25)))</formula>
    </cfRule>
    <cfRule type="containsText" dxfId="344" priority="400" operator="containsText" text="4- Moderado">
      <formula>NOT(ISERROR(SEARCH("4- Moderado",N25)))</formula>
    </cfRule>
    <cfRule type="containsText" dxfId="343" priority="401" operator="containsText" text="3- Bajo">
      <formula>NOT(ISERROR(SEARCH("3- Bajo",N25)))</formula>
    </cfRule>
    <cfRule type="containsText" dxfId="342" priority="402" operator="containsText" text="4- Bajo">
      <formula>NOT(ISERROR(SEARCH("4- Bajo",N25)))</formula>
    </cfRule>
    <cfRule type="containsText" dxfId="341" priority="403" operator="containsText" text="1- Bajo">
      <formula>NOT(ISERROR(SEARCH("1- Bajo",N25)))</formula>
    </cfRule>
  </conditionalFormatting>
  <conditionalFormatting sqref="H25:H29">
    <cfRule type="containsText" dxfId="340" priority="385" operator="containsText" text="Muy Alta">
      <formula>NOT(ISERROR(SEARCH("Muy Alta",H25)))</formula>
    </cfRule>
    <cfRule type="containsText" dxfId="339" priority="386" operator="containsText" text="Alta">
      <formula>NOT(ISERROR(SEARCH("Alta",H25)))</formula>
    </cfRule>
    <cfRule type="containsText" dxfId="338" priority="387" operator="containsText" text="Muy Alta">
      <formula>NOT(ISERROR(SEARCH("Muy Alta",H25)))</formula>
    </cfRule>
    <cfRule type="containsText" dxfId="337" priority="392" operator="containsText" text="Muy Baja">
      <formula>NOT(ISERROR(SEARCH("Muy Baja",H25)))</formula>
    </cfRule>
    <cfRule type="containsText" dxfId="336" priority="393" operator="containsText" text="Baja">
      <formula>NOT(ISERROR(SEARCH("Baja",H25)))</formula>
    </cfRule>
    <cfRule type="containsText" dxfId="335" priority="394" operator="containsText" text="Media">
      <formula>NOT(ISERROR(SEARCH("Media",H25)))</formula>
    </cfRule>
    <cfRule type="containsText" dxfId="334" priority="395" operator="containsText" text="Alta">
      <formula>NOT(ISERROR(SEARCH("Alta",H25)))</formula>
    </cfRule>
    <cfRule type="containsText" dxfId="333" priority="397" operator="containsText" text="Muy Alta">
      <formula>NOT(ISERROR(SEARCH("Muy Alta",H25)))</formula>
    </cfRule>
  </conditionalFormatting>
  <conditionalFormatting sqref="I25:I29">
    <cfRule type="containsText" dxfId="332" priority="388" operator="containsText" text="Catastrófico">
      <formula>NOT(ISERROR(SEARCH("Catastrófico",I25)))</formula>
    </cfRule>
    <cfRule type="containsText" dxfId="331" priority="389" operator="containsText" text="Mayor">
      <formula>NOT(ISERROR(SEARCH("Mayor",I25)))</formula>
    </cfRule>
    <cfRule type="containsText" dxfId="330" priority="390" operator="containsText" text="Menor">
      <formula>NOT(ISERROR(SEARCH("Menor",I25)))</formula>
    </cfRule>
    <cfRule type="containsText" dxfId="329" priority="391" operator="containsText" text="Leve">
      <formula>NOT(ISERROR(SEARCH("Leve",I25)))</formula>
    </cfRule>
    <cfRule type="containsText" dxfId="328" priority="396" operator="containsText" text="Moderado">
      <formula>NOT(ISERROR(SEARCH("Moderado",I25)))</formula>
    </cfRule>
  </conditionalFormatting>
  <conditionalFormatting sqref="K25:K29">
    <cfRule type="containsText" dxfId="327" priority="383" operator="containsText" text="Media">
      <formula>NOT(ISERROR(SEARCH("Media",K25)))</formula>
    </cfRule>
  </conditionalFormatting>
  <conditionalFormatting sqref="L25:L29">
    <cfRule type="containsText" dxfId="326" priority="382" operator="containsText" text="Moderado">
      <formula>NOT(ISERROR(SEARCH("Moderado",L25)))</formula>
    </cfRule>
  </conditionalFormatting>
  <conditionalFormatting sqref="J25:J29">
    <cfRule type="containsText" dxfId="325" priority="381" operator="containsText" text="Moderado">
      <formula>NOT(ISERROR(SEARCH("Moderado",J25)))</formula>
    </cfRule>
  </conditionalFormatting>
  <conditionalFormatting sqref="J25:J29">
    <cfRule type="containsText" dxfId="324" priority="379" operator="containsText" text="Bajo">
      <formula>NOT(ISERROR(SEARCH("Bajo",J25)))</formula>
    </cfRule>
    <cfRule type="containsText" dxfId="323" priority="380" operator="containsText" text="Extremo">
      <formula>NOT(ISERROR(SEARCH("Extremo",J25)))</formula>
    </cfRule>
  </conditionalFormatting>
  <conditionalFormatting sqref="K25:K29">
    <cfRule type="containsText" dxfId="322" priority="377" operator="containsText" text="Baja">
      <formula>NOT(ISERROR(SEARCH("Baja",K25)))</formula>
    </cfRule>
    <cfRule type="containsText" dxfId="321" priority="378" operator="containsText" text="Muy Baja">
      <formula>NOT(ISERROR(SEARCH("Muy Baja",K25)))</formula>
    </cfRule>
  </conditionalFormatting>
  <conditionalFormatting sqref="K25:K29">
    <cfRule type="containsText" dxfId="320" priority="375" operator="containsText" text="Muy Alta">
      <formula>NOT(ISERROR(SEARCH("Muy Alta",K25)))</formula>
    </cfRule>
    <cfRule type="containsText" dxfId="319" priority="376" operator="containsText" text="Alta">
      <formula>NOT(ISERROR(SEARCH("Alta",K25)))</formula>
    </cfRule>
  </conditionalFormatting>
  <conditionalFormatting sqref="L25:L29">
    <cfRule type="containsText" dxfId="318" priority="371" operator="containsText" text="Catastrófico">
      <formula>NOT(ISERROR(SEARCH("Catastrófico",L25)))</formula>
    </cfRule>
    <cfRule type="containsText" dxfId="317" priority="372" operator="containsText" text="Mayor">
      <formula>NOT(ISERROR(SEARCH("Mayor",L25)))</formula>
    </cfRule>
    <cfRule type="containsText" dxfId="316" priority="373" operator="containsText" text="Menor">
      <formula>NOT(ISERROR(SEARCH("Menor",L25)))</formula>
    </cfRule>
    <cfRule type="containsText" dxfId="315" priority="374" operator="containsText" text="Leve">
      <formula>NOT(ISERROR(SEARCH("Leve",L25)))</formula>
    </cfRule>
  </conditionalFormatting>
  <conditionalFormatting sqref="K30:L30">
    <cfRule type="containsText" dxfId="314" priority="365" operator="containsText" text="3- Moderado">
      <formula>NOT(ISERROR(SEARCH("3- Moderado",K30)))</formula>
    </cfRule>
    <cfRule type="containsText" dxfId="313" priority="366" operator="containsText" text="6- Moderado">
      <formula>NOT(ISERROR(SEARCH("6- Moderado",K30)))</formula>
    </cfRule>
    <cfRule type="containsText" dxfId="312" priority="367" operator="containsText" text="4- Moderado">
      <formula>NOT(ISERROR(SEARCH("4- Moderado",K30)))</formula>
    </cfRule>
    <cfRule type="containsText" dxfId="311" priority="368" operator="containsText" text="3- Bajo">
      <formula>NOT(ISERROR(SEARCH("3- Bajo",K30)))</formula>
    </cfRule>
    <cfRule type="containsText" dxfId="310" priority="369" operator="containsText" text="4- Bajo">
      <formula>NOT(ISERROR(SEARCH("4- Bajo",K30)))</formula>
    </cfRule>
    <cfRule type="containsText" dxfId="309" priority="370" operator="containsText" text="1- Bajo">
      <formula>NOT(ISERROR(SEARCH("1- Bajo",K30)))</formula>
    </cfRule>
  </conditionalFormatting>
  <conditionalFormatting sqref="H30:I30">
    <cfRule type="containsText" dxfId="308" priority="359" operator="containsText" text="3- Moderado">
      <formula>NOT(ISERROR(SEARCH("3- Moderado",H30)))</formula>
    </cfRule>
    <cfRule type="containsText" dxfId="307" priority="360" operator="containsText" text="6- Moderado">
      <formula>NOT(ISERROR(SEARCH("6- Moderado",H30)))</formula>
    </cfRule>
    <cfRule type="containsText" dxfId="306" priority="361" operator="containsText" text="4- Moderado">
      <formula>NOT(ISERROR(SEARCH("4- Moderado",H30)))</formula>
    </cfRule>
    <cfRule type="containsText" dxfId="305" priority="362" operator="containsText" text="3- Bajo">
      <formula>NOT(ISERROR(SEARCH("3- Bajo",H30)))</formula>
    </cfRule>
    <cfRule type="containsText" dxfId="304" priority="363" operator="containsText" text="4- Bajo">
      <formula>NOT(ISERROR(SEARCH("4- Bajo",H30)))</formula>
    </cfRule>
    <cfRule type="containsText" dxfId="303" priority="364" operator="containsText" text="1- Bajo">
      <formula>NOT(ISERROR(SEARCH("1- Bajo",H30)))</formula>
    </cfRule>
  </conditionalFormatting>
  <conditionalFormatting sqref="A30 C30:E30">
    <cfRule type="containsText" dxfId="302" priority="353" operator="containsText" text="3- Moderado">
      <formula>NOT(ISERROR(SEARCH("3- Moderado",A30)))</formula>
    </cfRule>
    <cfRule type="containsText" dxfId="301" priority="354" operator="containsText" text="6- Moderado">
      <formula>NOT(ISERROR(SEARCH("6- Moderado",A30)))</formula>
    </cfRule>
    <cfRule type="containsText" dxfId="300" priority="355" operator="containsText" text="4- Moderado">
      <formula>NOT(ISERROR(SEARCH("4- Moderado",A30)))</formula>
    </cfRule>
    <cfRule type="containsText" dxfId="299" priority="356" operator="containsText" text="3- Bajo">
      <formula>NOT(ISERROR(SEARCH("3- Bajo",A30)))</formula>
    </cfRule>
    <cfRule type="containsText" dxfId="298" priority="357" operator="containsText" text="4- Bajo">
      <formula>NOT(ISERROR(SEARCH("4- Bajo",A30)))</formula>
    </cfRule>
    <cfRule type="containsText" dxfId="297" priority="358" operator="containsText" text="1- Bajo">
      <formula>NOT(ISERROR(SEARCH("1- Bajo",A30)))</formula>
    </cfRule>
  </conditionalFormatting>
  <conditionalFormatting sqref="F30:G30">
    <cfRule type="containsText" dxfId="296" priority="347" operator="containsText" text="3- Moderado">
      <formula>NOT(ISERROR(SEARCH("3- Moderado",F30)))</formula>
    </cfRule>
    <cfRule type="containsText" dxfId="295" priority="348" operator="containsText" text="6- Moderado">
      <formula>NOT(ISERROR(SEARCH("6- Moderado",F30)))</formula>
    </cfRule>
    <cfRule type="containsText" dxfId="294" priority="349" operator="containsText" text="4- Moderado">
      <formula>NOT(ISERROR(SEARCH("4- Moderado",F30)))</formula>
    </cfRule>
    <cfRule type="containsText" dxfId="293" priority="350" operator="containsText" text="3- Bajo">
      <formula>NOT(ISERROR(SEARCH("3- Bajo",F30)))</formula>
    </cfRule>
    <cfRule type="containsText" dxfId="292" priority="351" operator="containsText" text="4- Bajo">
      <formula>NOT(ISERROR(SEARCH("4- Bajo",F30)))</formula>
    </cfRule>
    <cfRule type="containsText" dxfId="291" priority="352" operator="containsText" text="1- Bajo">
      <formula>NOT(ISERROR(SEARCH("1- Bajo",F30)))</formula>
    </cfRule>
  </conditionalFormatting>
  <conditionalFormatting sqref="J30:J34">
    <cfRule type="containsText" dxfId="290" priority="342" operator="containsText" text="Bajo">
      <formula>NOT(ISERROR(SEARCH("Bajo",J30)))</formula>
    </cfRule>
    <cfRule type="containsText" dxfId="289" priority="343" operator="containsText" text="Moderado">
      <formula>NOT(ISERROR(SEARCH("Moderado",J30)))</formula>
    </cfRule>
    <cfRule type="containsText" dxfId="288" priority="344" operator="containsText" text="Alto">
      <formula>NOT(ISERROR(SEARCH("Alto",J30)))</formula>
    </cfRule>
    <cfRule type="containsText" dxfId="287" priority="345" operator="containsText" text="Extremo">
      <formula>NOT(ISERROR(SEARCH("Extremo",J30)))</formula>
    </cfRule>
    <cfRule type="colorScale" priority="346">
      <colorScale>
        <cfvo type="min"/>
        <cfvo type="max"/>
        <color rgb="FFFF7128"/>
        <color rgb="FFFFEF9C"/>
      </colorScale>
    </cfRule>
  </conditionalFormatting>
  <conditionalFormatting sqref="M30:M34">
    <cfRule type="containsText" dxfId="286" priority="317" operator="containsText" text="Moderado">
      <formula>NOT(ISERROR(SEARCH("Moderado",M30)))</formula>
    </cfRule>
    <cfRule type="containsText" dxfId="285" priority="337" operator="containsText" text="Bajo">
      <formula>NOT(ISERROR(SEARCH("Bajo",M30)))</formula>
    </cfRule>
    <cfRule type="containsText" dxfId="284" priority="338" operator="containsText" text="Moderado">
      <formula>NOT(ISERROR(SEARCH("Moderado",M30)))</formula>
    </cfRule>
    <cfRule type="containsText" dxfId="283" priority="339" operator="containsText" text="Alto">
      <formula>NOT(ISERROR(SEARCH("Alto",M30)))</formula>
    </cfRule>
    <cfRule type="containsText" dxfId="282" priority="340" operator="containsText" text="Extremo">
      <formula>NOT(ISERROR(SEARCH("Extremo",M30)))</formula>
    </cfRule>
    <cfRule type="colorScale" priority="341">
      <colorScale>
        <cfvo type="min"/>
        <cfvo type="max"/>
        <color rgb="FFFF7128"/>
        <color rgb="FFFFEF9C"/>
      </colorScale>
    </cfRule>
  </conditionalFormatting>
  <conditionalFormatting sqref="N30">
    <cfRule type="containsText" dxfId="281" priority="331" operator="containsText" text="3- Moderado">
      <formula>NOT(ISERROR(SEARCH("3- Moderado",N30)))</formula>
    </cfRule>
    <cfRule type="containsText" dxfId="280" priority="332" operator="containsText" text="6- Moderado">
      <formula>NOT(ISERROR(SEARCH("6- Moderado",N30)))</formula>
    </cfRule>
    <cfRule type="containsText" dxfId="279" priority="333" operator="containsText" text="4- Moderado">
      <formula>NOT(ISERROR(SEARCH("4- Moderado",N30)))</formula>
    </cfRule>
    <cfRule type="containsText" dxfId="278" priority="334" operator="containsText" text="3- Bajo">
      <formula>NOT(ISERROR(SEARCH("3- Bajo",N30)))</formula>
    </cfRule>
    <cfRule type="containsText" dxfId="277" priority="335" operator="containsText" text="4- Bajo">
      <formula>NOT(ISERROR(SEARCH("4- Bajo",N30)))</formula>
    </cfRule>
    <cfRule type="containsText" dxfId="276" priority="336" operator="containsText" text="1- Bajo">
      <formula>NOT(ISERROR(SEARCH("1- Bajo",N30)))</formula>
    </cfRule>
  </conditionalFormatting>
  <conditionalFormatting sqref="H30:H34">
    <cfRule type="containsText" dxfId="275" priority="318" operator="containsText" text="Muy Alta">
      <formula>NOT(ISERROR(SEARCH("Muy Alta",H30)))</formula>
    </cfRule>
    <cfRule type="containsText" dxfId="274" priority="319" operator="containsText" text="Alta">
      <formula>NOT(ISERROR(SEARCH("Alta",H30)))</formula>
    </cfRule>
    <cfRule type="containsText" dxfId="273" priority="320" operator="containsText" text="Muy Alta">
      <formula>NOT(ISERROR(SEARCH("Muy Alta",H30)))</formula>
    </cfRule>
    <cfRule type="containsText" dxfId="272" priority="325" operator="containsText" text="Muy Baja">
      <formula>NOT(ISERROR(SEARCH("Muy Baja",H30)))</formula>
    </cfRule>
    <cfRule type="containsText" dxfId="271" priority="326" operator="containsText" text="Baja">
      <formula>NOT(ISERROR(SEARCH("Baja",H30)))</formula>
    </cfRule>
    <cfRule type="containsText" dxfId="270" priority="327" operator="containsText" text="Media">
      <formula>NOT(ISERROR(SEARCH("Media",H30)))</formula>
    </cfRule>
    <cfRule type="containsText" dxfId="269" priority="328" operator="containsText" text="Alta">
      <formula>NOT(ISERROR(SEARCH("Alta",H30)))</formula>
    </cfRule>
    <cfRule type="containsText" dxfId="268" priority="330" operator="containsText" text="Muy Alta">
      <formula>NOT(ISERROR(SEARCH("Muy Alta",H30)))</formula>
    </cfRule>
  </conditionalFormatting>
  <conditionalFormatting sqref="I30:I34">
    <cfRule type="containsText" dxfId="267" priority="321" operator="containsText" text="Catastrófico">
      <formula>NOT(ISERROR(SEARCH("Catastrófico",I30)))</formula>
    </cfRule>
    <cfRule type="containsText" dxfId="266" priority="322" operator="containsText" text="Mayor">
      <formula>NOT(ISERROR(SEARCH("Mayor",I30)))</formula>
    </cfRule>
    <cfRule type="containsText" dxfId="265" priority="323" operator="containsText" text="Menor">
      <formula>NOT(ISERROR(SEARCH("Menor",I30)))</formula>
    </cfRule>
    <cfRule type="containsText" dxfId="264" priority="324" operator="containsText" text="Leve">
      <formula>NOT(ISERROR(SEARCH("Leve",I30)))</formula>
    </cfRule>
    <cfRule type="containsText" dxfId="263" priority="329" operator="containsText" text="Moderado">
      <formula>NOT(ISERROR(SEARCH("Moderado",I30)))</formula>
    </cfRule>
  </conditionalFormatting>
  <conditionalFormatting sqref="K30:K34">
    <cfRule type="containsText" dxfId="262" priority="316" operator="containsText" text="Media">
      <formula>NOT(ISERROR(SEARCH("Media",K30)))</formula>
    </cfRule>
  </conditionalFormatting>
  <conditionalFormatting sqref="L30:L34">
    <cfRule type="containsText" dxfId="261" priority="315" operator="containsText" text="Moderado">
      <formula>NOT(ISERROR(SEARCH("Moderado",L30)))</formula>
    </cfRule>
  </conditionalFormatting>
  <conditionalFormatting sqref="J30:J34">
    <cfRule type="containsText" dxfId="260" priority="314" operator="containsText" text="Moderado">
      <formula>NOT(ISERROR(SEARCH("Moderado",J30)))</formula>
    </cfRule>
  </conditionalFormatting>
  <conditionalFormatting sqref="J30:J34">
    <cfRule type="containsText" dxfId="259" priority="312" operator="containsText" text="Bajo">
      <formula>NOT(ISERROR(SEARCH("Bajo",J30)))</formula>
    </cfRule>
    <cfRule type="containsText" dxfId="258" priority="313" operator="containsText" text="Extremo">
      <formula>NOT(ISERROR(SEARCH("Extremo",J30)))</formula>
    </cfRule>
  </conditionalFormatting>
  <conditionalFormatting sqref="K30:K34">
    <cfRule type="containsText" dxfId="257" priority="310" operator="containsText" text="Baja">
      <formula>NOT(ISERROR(SEARCH("Baja",K30)))</formula>
    </cfRule>
    <cfRule type="containsText" dxfId="256" priority="311" operator="containsText" text="Muy Baja">
      <formula>NOT(ISERROR(SEARCH("Muy Baja",K30)))</formula>
    </cfRule>
  </conditionalFormatting>
  <conditionalFormatting sqref="K30:K34">
    <cfRule type="containsText" dxfId="255" priority="308" operator="containsText" text="Muy Alta">
      <formula>NOT(ISERROR(SEARCH("Muy Alta",K30)))</formula>
    </cfRule>
    <cfRule type="containsText" dxfId="254" priority="309" operator="containsText" text="Alta">
      <formula>NOT(ISERROR(SEARCH("Alta",K30)))</formula>
    </cfRule>
  </conditionalFormatting>
  <conditionalFormatting sqref="L30:L34">
    <cfRule type="containsText" dxfId="253" priority="304" operator="containsText" text="Catastrófico">
      <formula>NOT(ISERROR(SEARCH("Catastrófico",L30)))</formula>
    </cfRule>
    <cfRule type="containsText" dxfId="252" priority="305" operator="containsText" text="Mayor">
      <formula>NOT(ISERROR(SEARCH("Mayor",L30)))</formula>
    </cfRule>
    <cfRule type="containsText" dxfId="251" priority="306" operator="containsText" text="Menor">
      <formula>NOT(ISERROR(SEARCH("Menor",L30)))</formula>
    </cfRule>
    <cfRule type="containsText" dxfId="250" priority="307" operator="containsText" text="Leve">
      <formula>NOT(ISERROR(SEARCH("Leve",L30)))</formula>
    </cfRule>
  </conditionalFormatting>
  <conditionalFormatting sqref="K35:L35">
    <cfRule type="containsText" dxfId="249" priority="298" operator="containsText" text="3- Moderado">
      <formula>NOT(ISERROR(SEARCH("3- Moderado",K35)))</formula>
    </cfRule>
    <cfRule type="containsText" dxfId="248" priority="299" operator="containsText" text="6- Moderado">
      <formula>NOT(ISERROR(SEARCH("6- Moderado",K35)))</formula>
    </cfRule>
    <cfRule type="containsText" dxfId="247" priority="300" operator="containsText" text="4- Moderado">
      <formula>NOT(ISERROR(SEARCH("4- Moderado",K35)))</formula>
    </cfRule>
    <cfRule type="containsText" dxfId="246" priority="301" operator="containsText" text="3- Bajo">
      <formula>NOT(ISERROR(SEARCH("3- Bajo",K35)))</formula>
    </cfRule>
    <cfRule type="containsText" dxfId="245" priority="302" operator="containsText" text="4- Bajo">
      <formula>NOT(ISERROR(SEARCH("4- Bajo",K35)))</formula>
    </cfRule>
    <cfRule type="containsText" dxfId="244" priority="303" operator="containsText" text="1- Bajo">
      <formula>NOT(ISERROR(SEARCH("1- Bajo",K35)))</formula>
    </cfRule>
  </conditionalFormatting>
  <conditionalFormatting sqref="H35:I35">
    <cfRule type="containsText" dxfId="243" priority="292" operator="containsText" text="3- Moderado">
      <formula>NOT(ISERROR(SEARCH("3- Moderado",H35)))</formula>
    </cfRule>
    <cfRule type="containsText" dxfId="242" priority="293" operator="containsText" text="6- Moderado">
      <formula>NOT(ISERROR(SEARCH("6- Moderado",H35)))</formula>
    </cfRule>
    <cfRule type="containsText" dxfId="241" priority="294" operator="containsText" text="4- Moderado">
      <formula>NOT(ISERROR(SEARCH("4- Moderado",H35)))</formula>
    </cfRule>
    <cfRule type="containsText" dxfId="240" priority="295" operator="containsText" text="3- Bajo">
      <formula>NOT(ISERROR(SEARCH("3- Bajo",H35)))</formula>
    </cfRule>
    <cfRule type="containsText" dxfId="239" priority="296" operator="containsText" text="4- Bajo">
      <formula>NOT(ISERROR(SEARCH("4- Bajo",H35)))</formula>
    </cfRule>
    <cfRule type="containsText" dxfId="238" priority="297" operator="containsText" text="1- Bajo">
      <formula>NOT(ISERROR(SEARCH("1- Bajo",H35)))</formula>
    </cfRule>
  </conditionalFormatting>
  <conditionalFormatting sqref="A35 C35:E35">
    <cfRule type="containsText" dxfId="237" priority="286" operator="containsText" text="3- Moderado">
      <formula>NOT(ISERROR(SEARCH("3- Moderado",A35)))</formula>
    </cfRule>
    <cfRule type="containsText" dxfId="236" priority="287" operator="containsText" text="6- Moderado">
      <formula>NOT(ISERROR(SEARCH("6- Moderado",A35)))</formula>
    </cfRule>
    <cfRule type="containsText" dxfId="235" priority="288" operator="containsText" text="4- Moderado">
      <formula>NOT(ISERROR(SEARCH("4- Moderado",A35)))</formula>
    </cfRule>
    <cfRule type="containsText" dxfId="234" priority="289" operator="containsText" text="3- Bajo">
      <formula>NOT(ISERROR(SEARCH("3- Bajo",A35)))</formula>
    </cfRule>
    <cfRule type="containsText" dxfId="233" priority="290" operator="containsText" text="4- Bajo">
      <formula>NOT(ISERROR(SEARCH("4- Bajo",A35)))</formula>
    </cfRule>
    <cfRule type="containsText" dxfId="232" priority="291" operator="containsText" text="1- Bajo">
      <formula>NOT(ISERROR(SEARCH("1- Bajo",A35)))</formula>
    </cfRule>
  </conditionalFormatting>
  <conditionalFormatting sqref="F35:G35">
    <cfRule type="containsText" dxfId="231" priority="280" operator="containsText" text="3- Moderado">
      <formula>NOT(ISERROR(SEARCH("3- Moderado",F35)))</formula>
    </cfRule>
    <cfRule type="containsText" dxfId="230" priority="281" operator="containsText" text="6- Moderado">
      <formula>NOT(ISERROR(SEARCH("6- Moderado",F35)))</formula>
    </cfRule>
    <cfRule type="containsText" dxfId="229" priority="282" operator="containsText" text="4- Moderado">
      <formula>NOT(ISERROR(SEARCH("4- Moderado",F35)))</formula>
    </cfRule>
    <cfRule type="containsText" dxfId="228" priority="283" operator="containsText" text="3- Bajo">
      <formula>NOT(ISERROR(SEARCH("3- Bajo",F35)))</formula>
    </cfRule>
    <cfRule type="containsText" dxfId="227" priority="284" operator="containsText" text="4- Bajo">
      <formula>NOT(ISERROR(SEARCH("4- Bajo",F35)))</formula>
    </cfRule>
    <cfRule type="containsText" dxfId="226" priority="285" operator="containsText" text="1- Bajo">
      <formula>NOT(ISERROR(SEARCH("1- Bajo",F35)))</formula>
    </cfRule>
  </conditionalFormatting>
  <conditionalFormatting sqref="J35:J39">
    <cfRule type="containsText" dxfId="225" priority="275" operator="containsText" text="Bajo">
      <formula>NOT(ISERROR(SEARCH("Bajo",J35)))</formula>
    </cfRule>
    <cfRule type="containsText" dxfId="224" priority="276" operator="containsText" text="Moderado">
      <formula>NOT(ISERROR(SEARCH("Moderado",J35)))</formula>
    </cfRule>
    <cfRule type="containsText" dxfId="223" priority="277" operator="containsText" text="Alto">
      <formula>NOT(ISERROR(SEARCH("Alto",J35)))</formula>
    </cfRule>
    <cfRule type="containsText" dxfId="222" priority="278" operator="containsText" text="Extremo">
      <formula>NOT(ISERROR(SEARCH("Extremo",J35)))</formula>
    </cfRule>
    <cfRule type="colorScale" priority="279">
      <colorScale>
        <cfvo type="min"/>
        <cfvo type="max"/>
        <color rgb="FFFF7128"/>
        <color rgb="FFFFEF9C"/>
      </colorScale>
    </cfRule>
  </conditionalFormatting>
  <conditionalFormatting sqref="M35:M39">
    <cfRule type="containsText" dxfId="221" priority="250" operator="containsText" text="Moderado">
      <formula>NOT(ISERROR(SEARCH("Moderado",M35)))</formula>
    </cfRule>
    <cfRule type="containsText" dxfId="220" priority="270" operator="containsText" text="Bajo">
      <formula>NOT(ISERROR(SEARCH("Bajo",M35)))</formula>
    </cfRule>
    <cfRule type="containsText" dxfId="219" priority="271" operator="containsText" text="Moderado">
      <formula>NOT(ISERROR(SEARCH("Moderado",M35)))</formula>
    </cfRule>
    <cfRule type="containsText" dxfId="218" priority="272" operator="containsText" text="Alto">
      <formula>NOT(ISERROR(SEARCH("Alto",M35)))</formula>
    </cfRule>
    <cfRule type="containsText" dxfId="217" priority="273" operator="containsText" text="Extremo">
      <formula>NOT(ISERROR(SEARCH("Extremo",M35)))</formula>
    </cfRule>
    <cfRule type="colorScale" priority="274">
      <colorScale>
        <cfvo type="min"/>
        <cfvo type="max"/>
        <color rgb="FFFF7128"/>
        <color rgb="FFFFEF9C"/>
      </colorScale>
    </cfRule>
  </conditionalFormatting>
  <conditionalFormatting sqref="N35">
    <cfRule type="containsText" dxfId="216" priority="264" operator="containsText" text="3- Moderado">
      <formula>NOT(ISERROR(SEARCH("3- Moderado",N35)))</formula>
    </cfRule>
    <cfRule type="containsText" dxfId="215" priority="265" operator="containsText" text="6- Moderado">
      <formula>NOT(ISERROR(SEARCH("6- Moderado",N35)))</formula>
    </cfRule>
    <cfRule type="containsText" dxfId="214" priority="266" operator="containsText" text="4- Moderado">
      <formula>NOT(ISERROR(SEARCH("4- Moderado",N35)))</formula>
    </cfRule>
    <cfRule type="containsText" dxfId="213" priority="267" operator="containsText" text="3- Bajo">
      <formula>NOT(ISERROR(SEARCH("3- Bajo",N35)))</formula>
    </cfRule>
    <cfRule type="containsText" dxfId="212" priority="268" operator="containsText" text="4- Bajo">
      <formula>NOT(ISERROR(SEARCH("4- Bajo",N35)))</formula>
    </cfRule>
    <cfRule type="containsText" dxfId="211" priority="269" operator="containsText" text="1- Bajo">
      <formula>NOT(ISERROR(SEARCH("1- Bajo",N35)))</formula>
    </cfRule>
  </conditionalFormatting>
  <conditionalFormatting sqref="H35:H39">
    <cfRule type="containsText" dxfId="210" priority="251" operator="containsText" text="Muy Alta">
      <formula>NOT(ISERROR(SEARCH("Muy Alta",H35)))</formula>
    </cfRule>
    <cfRule type="containsText" dxfId="209" priority="252" operator="containsText" text="Alta">
      <formula>NOT(ISERROR(SEARCH("Alta",H35)))</formula>
    </cfRule>
    <cfRule type="containsText" dxfId="208" priority="253" operator="containsText" text="Muy Alta">
      <formula>NOT(ISERROR(SEARCH("Muy Alta",H35)))</formula>
    </cfRule>
    <cfRule type="containsText" dxfId="207" priority="258" operator="containsText" text="Muy Baja">
      <formula>NOT(ISERROR(SEARCH("Muy Baja",H35)))</formula>
    </cfRule>
    <cfRule type="containsText" dxfId="206" priority="259" operator="containsText" text="Baja">
      <formula>NOT(ISERROR(SEARCH("Baja",H35)))</formula>
    </cfRule>
    <cfRule type="containsText" dxfId="205" priority="260" operator="containsText" text="Media">
      <formula>NOT(ISERROR(SEARCH("Media",H35)))</formula>
    </cfRule>
    <cfRule type="containsText" dxfId="204" priority="261" operator="containsText" text="Alta">
      <formula>NOT(ISERROR(SEARCH("Alta",H35)))</formula>
    </cfRule>
    <cfRule type="containsText" dxfId="203" priority="263" operator="containsText" text="Muy Alta">
      <formula>NOT(ISERROR(SEARCH("Muy Alta",H35)))</formula>
    </cfRule>
  </conditionalFormatting>
  <conditionalFormatting sqref="I35:I39">
    <cfRule type="containsText" dxfId="202" priority="254" operator="containsText" text="Catastrófico">
      <formula>NOT(ISERROR(SEARCH("Catastrófico",I35)))</formula>
    </cfRule>
    <cfRule type="containsText" dxfId="201" priority="255" operator="containsText" text="Mayor">
      <formula>NOT(ISERROR(SEARCH("Mayor",I35)))</formula>
    </cfRule>
    <cfRule type="containsText" dxfId="200" priority="256" operator="containsText" text="Menor">
      <formula>NOT(ISERROR(SEARCH("Menor",I35)))</formula>
    </cfRule>
    <cfRule type="containsText" dxfId="199" priority="257" operator="containsText" text="Leve">
      <formula>NOT(ISERROR(SEARCH("Leve",I35)))</formula>
    </cfRule>
    <cfRule type="containsText" dxfId="198" priority="262" operator="containsText" text="Moderado">
      <formula>NOT(ISERROR(SEARCH("Moderado",I35)))</formula>
    </cfRule>
  </conditionalFormatting>
  <conditionalFormatting sqref="K35:K39">
    <cfRule type="containsText" dxfId="197" priority="249" operator="containsText" text="Media">
      <formula>NOT(ISERROR(SEARCH("Media",K35)))</formula>
    </cfRule>
  </conditionalFormatting>
  <conditionalFormatting sqref="L35:L39">
    <cfRule type="containsText" dxfId="196" priority="248" operator="containsText" text="Moderado">
      <formula>NOT(ISERROR(SEARCH("Moderado",L35)))</formula>
    </cfRule>
  </conditionalFormatting>
  <conditionalFormatting sqref="J35:J39">
    <cfRule type="containsText" dxfId="195" priority="247" operator="containsText" text="Moderado">
      <formula>NOT(ISERROR(SEARCH("Moderado",J35)))</formula>
    </cfRule>
  </conditionalFormatting>
  <conditionalFormatting sqref="J35:J39">
    <cfRule type="containsText" dxfId="194" priority="245" operator="containsText" text="Bajo">
      <formula>NOT(ISERROR(SEARCH("Bajo",J35)))</formula>
    </cfRule>
    <cfRule type="containsText" dxfId="193" priority="246" operator="containsText" text="Extremo">
      <formula>NOT(ISERROR(SEARCH("Extremo",J35)))</formula>
    </cfRule>
  </conditionalFormatting>
  <conditionalFormatting sqref="K35:K39">
    <cfRule type="containsText" dxfId="192" priority="243" operator="containsText" text="Baja">
      <formula>NOT(ISERROR(SEARCH("Baja",K35)))</formula>
    </cfRule>
    <cfRule type="containsText" dxfId="191" priority="244" operator="containsText" text="Muy Baja">
      <formula>NOT(ISERROR(SEARCH("Muy Baja",K35)))</formula>
    </cfRule>
  </conditionalFormatting>
  <conditionalFormatting sqref="K35:K39">
    <cfRule type="containsText" dxfId="190" priority="241" operator="containsText" text="Muy Alta">
      <formula>NOT(ISERROR(SEARCH("Muy Alta",K35)))</formula>
    </cfRule>
    <cfRule type="containsText" dxfId="189" priority="242" operator="containsText" text="Alta">
      <formula>NOT(ISERROR(SEARCH("Alta",K35)))</formula>
    </cfRule>
  </conditionalFormatting>
  <conditionalFormatting sqref="L35:L39">
    <cfRule type="containsText" dxfId="188" priority="237" operator="containsText" text="Catastrófico">
      <formula>NOT(ISERROR(SEARCH("Catastrófico",L35)))</formula>
    </cfRule>
    <cfRule type="containsText" dxfId="187" priority="238" operator="containsText" text="Mayor">
      <formula>NOT(ISERROR(SEARCH("Mayor",L35)))</formula>
    </cfRule>
    <cfRule type="containsText" dxfId="186" priority="239" operator="containsText" text="Menor">
      <formula>NOT(ISERROR(SEARCH("Menor",L35)))</formula>
    </cfRule>
    <cfRule type="containsText" dxfId="185" priority="240" operator="containsText" text="Leve">
      <formula>NOT(ISERROR(SEARCH("Leve",L35)))</formula>
    </cfRule>
  </conditionalFormatting>
  <conditionalFormatting sqref="K40:L40">
    <cfRule type="containsText" dxfId="184" priority="231" operator="containsText" text="3- Moderado">
      <formula>NOT(ISERROR(SEARCH("3- Moderado",K40)))</formula>
    </cfRule>
    <cfRule type="containsText" dxfId="183" priority="232" operator="containsText" text="6- Moderado">
      <formula>NOT(ISERROR(SEARCH("6- Moderado",K40)))</formula>
    </cfRule>
    <cfRule type="containsText" dxfId="182" priority="233" operator="containsText" text="4- Moderado">
      <formula>NOT(ISERROR(SEARCH("4- Moderado",K40)))</formula>
    </cfRule>
    <cfRule type="containsText" dxfId="181" priority="234" operator="containsText" text="3- Bajo">
      <formula>NOT(ISERROR(SEARCH("3- Bajo",K40)))</formula>
    </cfRule>
    <cfRule type="containsText" dxfId="180" priority="235" operator="containsText" text="4- Bajo">
      <formula>NOT(ISERROR(SEARCH("4- Bajo",K40)))</formula>
    </cfRule>
    <cfRule type="containsText" dxfId="179" priority="236" operator="containsText" text="1- Bajo">
      <formula>NOT(ISERROR(SEARCH("1- Bajo",K40)))</formula>
    </cfRule>
  </conditionalFormatting>
  <conditionalFormatting sqref="H40:I40">
    <cfRule type="containsText" dxfId="178" priority="225" operator="containsText" text="3- Moderado">
      <formula>NOT(ISERROR(SEARCH("3- Moderado",H40)))</formula>
    </cfRule>
    <cfRule type="containsText" dxfId="177" priority="226" operator="containsText" text="6- Moderado">
      <formula>NOT(ISERROR(SEARCH("6- Moderado",H40)))</formula>
    </cfRule>
    <cfRule type="containsText" dxfId="176" priority="227" operator="containsText" text="4- Moderado">
      <formula>NOT(ISERROR(SEARCH("4- Moderado",H40)))</formula>
    </cfRule>
    <cfRule type="containsText" dxfId="175" priority="228" operator="containsText" text="3- Bajo">
      <formula>NOT(ISERROR(SEARCH("3- Bajo",H40)))</formula>
    </cfRule>
    <cfRule type="containsText" dxfId="174" priority="229" operator="containsText" text="4- Bajo">
      <formula>NOT(ISERROR(SEARCH("4- Bajo",H40)))</formula>
    </cfRule>
    <cfRule type="containsText" dxfId="173" priority="230" operator="containsText" text="1- Bajo">
      <formula>NOT(ISERROR(SEARCH("1- Bajo",H40)))</formula>
    </cfRule>
  </conditionalFormatting>
  <conditionalFormatting sqref="A40 C40:E40">
    <cfRule type="containsText" dxfId="172" priority="219" operator="containsText" text="3- Moderado">
      <formula>NOT(ISERROR(SEARCH("3- Moderado",A40)))</formula>
    </cfRule>
    <cfRule type="containsText" dxfId="171" priority="220" operator="containsText" text="6- Moderado">
      <formula>NOT(ISERROR(SEARCH("6- Moderado",A40)))</formula>
    </cfRule>
    <cfRule type="containsText" dxfId="170" priority="221" operator="containsText" text="4- Moderado">
      <formula>NOT(ISERROR(SEARCH("4- Moderado",A40)))</formula>
    </cfRule>
    <cfRule type="containsText" dxfId="169" priority="222" operator="containsText" text="3- Bajo">
      <formula>NOT(ISERROR(SEARCH("3- Bajo",A40)))</formula>
    </cfRule>
    <cfRule type="containsText" dxfId="168" priority="223" operator="containsText" text="4- Bajo">
      <formula>NOT(ISERROR(SEARCH("4- Bajo",A40)))</formula>
    </cfRule>
    <cfRule type="containsText" dxfId="167" priority="224" operator="containsText" text="1- Bajo">
      <formula>NOT(ISERROR(SEARCH("1- Bajo",A40)))</formula>
    </cfRule>
  </conditionalFormatting>
  <conditionalFormatting sqref="F40:G40">
    <cfRule type="containsText" dxfId="166" priority="213" operator="containsText" text="3- Moderado">
      <formula>NOT(ISERROR(SEARCH("3- Moderado",F40)))</formula>
    </cfRule>
    <cfRule type="containsText" dxfId="165" priority="214" operator="containsText" text="6- Moderado">
      <formula>NOT(ISERROR(SEARCH("6- Moderado",F40)))</formula>
    </cfRule>
    <cfRule type="containsText" dxfId="164" priority="215" operator="containsText" text="4- Moderado">
      <formula>NOT(ISERROR(SEARCH("4- Moderado",F40)))</formula>
    </cfRule>
    <cfRule type="containsText" dxfId="163" priority="216" operator="containsText" text="3- Bajo">
      <formula>NOT(ISERROR(SEARCH("3- Bajo",F40)))</formula>
    </cfRule>
    <cfRule type="containsText" dxfId="162" priority="217" operator="containsText" text="4- Bajo">
      <formula>NOT(ISERROR(SEARCH("4- Bajo",F40)))</formula>
    </cfRule>
    <cfRule type="containsText" dxfId="161" priority="218" operator="containsText" text="1- Bajo">
      <formula>NOT(ISERROR(SEARCH("1- Bajo",F40)))</formula>
    </cfRule>
  </conditionalFormatting>
  <conditionalFormatting sqref="J40:J44">
    <cfRule type="containsText" dxfId="160" priority="208" operator="containsText" text="Bajo">
      <formula>NOT(ISERROR(SEARCH("Bajo",J40)))</formula>
    </cfRule>
    <cfRule type="containsText" dxfId="159" priority="209" operator="containsText" text="Moderado">
      <formula>NOT(ISERROR(SEARCH("Moderado",J40)))</formula>
    </cfRule>
    <cfRule type="containsText" dxfId="158" priority="210" operator="containsText" text="Alto">
      <formula>NOT(ISERROR(SEARCH("Alto",J40)))</formula>
    </cfRule>
    <cfRule type="containsText" dxfId="157" priority="211" operator="containsText" text="Extremo">
      <formula>NOT(ISERROR(SEARCH("Extremo",J40)))</formula>
    </cfRule>
    <cfRule type="colorScale" priority="212">
      <colorScale>
        <cfvo type="min"/>
        <cfvo type="max"/>
        <color rgb="FFFF7128"/>
        <color rgb="FFFFEF9C"/>
      </colorScale>
    </cfRule>
  </conditionalFormatting>
  <conditionalFormatting sqref="M40:M44">
    <cfRule type="containsText" dxfId="156" priority="183" operator="containsText" text="Moderado">
      <formula>NOT(ISERROR(SEARCH("Moderado",M40)))</formula>
    </cfRule>
    <cfRule type="containsText" dxfId="155" priority="203" operator="containsText" text="Bajo">
      <formula>NOT(ISERROR(SEARCH("Bajo",M40)))</formula>
    </cfRule>
    <cfRule type="containsText" dxfId="154" priority="204" operator="containsText" text="Moderado">
      <formula>NOT(ISERROR(SEARCH("Moderado",M40)))</formula>
    </cfRule>
    <cfRule type="containsText" dxfId="153" priority="205" operator="containsText" text="Alto">
      <formula>NOT(ISERROR(SEARCH("Alto",M40)))</formula>
    </cfRule>
    <cfRule type="containsText" dxfId="152" priority="206" operator="containsText" text="Extremo">
      <formula>NOT(ISERROR(SEARCH("Extremo",M40)))</formula>
    </cfRule>
    <cfRule type="colorScale" priority="207">
      <colorScale>
        <cfvo type="min"/>
        <cfvo type="max"/>
        <color rgb="FFFF7128"/>
        <color rgb="FFFFEF9C"/>
      </colorScale>
    </cfRule>
  </conditionalFormatting>
  <conditionalFormatting sqref="N40">
    <cfRule type="containsText" dxfId="151" priority="197" operator="containsText" text="3- Moderado">
      <formula>NOT(ISERROR(SEARCH("3- Moderado",N40)))</formula>
    </cfRule>
    <cfRule type="containsText" dxfId="150" priority="198" operator="containsText" text="6- Moderado">
      <formula>NOT(ISERROR(SEARCH("6- Moderado",N40)))</formula>
    </cfRule>
    <cfRule type="containsText" dxfId="149" priority="199" operator="containsText" text="4- Moderado">
      <formula>NOT(ISERROR(SEARCH("4- Moderado",N40)))</formula>
    </cfRule>
    <cfRule type="containsText" dxfId="148" priority="200" operator="containsText" text="3- Bajo">
      <formula>NOT(ISERROR(SEARCH("3- Bajo",N40)))</formula>
    </cfRule>
    <cfRule type="containsText" dxfId="147" priority="201" operator="containsText" text="4- Bajo">
      <formula>NOT(ISERROR(SEARCH("4- Bajo",N40)))</formula>
    </cfRule>
    <cfRule type="containsText" dxfId="146" priority="202" operator="containsText" text="1- Bajo">
      <formula>NOT(ISERROR(SEARCH("1- Bajo",N40)))</formula>
    </cfRule>
  </conditionalFormatting>
  <conditionalFormatting sqref="H40:H44">
    <cfRule type="containsText" dxfId="145" priority="184" operator="containsText" text="Muy Alta">
      <formula>NOT(ISERROR(SEARCH("Muy Alta",H40)))</formula>
    </cfRule>
    <cfRule type="containsText" dxfId="144" priority="185" operator="containsText" text="Alta">
      <formula>NOT(ISERROR(SEARCH("Alta",H40)))</formula>
    </cfRule>
    <cfRule type="containsText" dxfId="143" priority="186" operator="containsText" text="Muy Alta">
      <formula>NOT(ISERROR(SEARCH("Muy Alta",H40)))</formula>
    </cfRule>
    <cfRule type="containsText" dxfId="142" priority="191" operator="containsText" text="Muy Baja">
      <formula>NOT(ISERROR(SEARCH("Muy Baja",H40)))</formula>
    </cfRule>
    <cfRule type="containsText" dxfId="141" priority="192" operator="containsText" text="Baja">
      <formula>NOT(ISERROR(SEARCH("Baja",H40)))</formula>
    </cfRule>
    <cfRule type="containsText" dxfId="140" priority="193" operator="containsText" text="Media">
      <formula>NOT(ISERROR(SEARCH("Media",H40)))</formula>
    </cfRule>
    <cfRule type="containsText" dxfId="139" priority="194" operator="containsText" text="Alta">
      <formula>NOT(ISERROR(SEARCH("Alta",H40)))</formula>
    </cfRule>
    <cfRule type="containsText" dxfId="138" priority="196" operator="containsText" text="Muy Alta">
      <formula>NOT(ISERROR(SEARCH("Muy Alta",H40)))</formula>
    </cfRule>
  </conditionalFormatting>
  <conditionalFormatting sqref="I40:I44">
    <cfRule type="containsText" dxfId="137" priority="187" operator="containsText" text="Catastrófico">
      <formula>NOT(ISERROR(SEARCH("Catastrófico",I40)))</formula>
    </cfRule>
    <cfRule type="containsText" dxfId="136" priority="188" operator="containsText" text="Mayor">
      <formula>NOT(ISERROR(SEARCH("Mayor",I40)))</formula>
    </cfRule>
    <cfRule type="containsText" dxfId="135" priority="189" operator="containsText" text="Menor">
      <formula>NOT(ISERROR(SEARCH("Menor",I40)))</formula>
    </cfRule>
    <cfRule type="containsText" dxfId="134" priority="190" operator="containsText" text="Leve">
      <formula>NOT(ISERROR(SEARCH("Leve",I40)))</formula>
    </cfRule>
    <cfRule type="containsText" dxfId="133" priority="195" operator="containsText" text="Moderado">
      <formula>NOT(ISERROR(SEARCH("Moderado",I40)))</formula>
    </cfRule>
  </conditionalFormatting>
  <conditionalFormatting sqref="K40:K44">
    <cfRule type="containsText" dxfId="132" priority="182" operator="containsText" text="Media">
      <formula>NOT(ISERROR(SEARCH("Media",K40)))</formula>
    </cfRule>
  </conditionalFormatting>
  <conditionalFormatting sqref="L40:L44">
    <cfRule type="containsText" dxfId="131" priority="181" operator="containsText" text="Moderado">
      <formula>NOT(ISERROR(SEARCH("Moderado",L40)))</formula>
    </cfRule>
  </conditionalFormatting>
  <conditionalFormatting sqref="J40:J44">
    <cfRule type="containsText" dxfId="130" priority="180" operator="containsText" text="Moderado">
      <formula>NOT(ISERROR(SEARCH("Moderado",J40)))</formula>
    </cfRule>
  </conditionalFormatting>
  <conditionalFormatting sqref="J40:J44">
    <cfRule type="containsText" dxfId="129" priority="178" operator="containsText" text="Bajo">
      <formula>NOT(ISERROR(SEARCH("Bajo",J40)))</formula>
    </cfRule>
    <cfRule type="containsText" dxfId="128" priority="179" operator="containsText" text="Extremo">
      <formula>NOT(ISERROR(SEARCH("Extremo",J40)))</formula>
    </cfRule>
  </conditionalFormatting>
  <conditionalFormatting sqref="K40:K44">
    <cfRule type="containsText" dxfId="127" priority="176" operator="containsText" text="Baja">
      <formula>NOT(ISERROR(SEARCH("Baja",K40)))</formula>
    </cfRule>
    <cfRule type="containsText" dxfId="126" priority="177" operator="containsText" text="Muy Baja">
      <formula>NOT(ISERROR(SEARCH("Muy Baja",K40)))</formula>
    </cfRule>
  </conditionalFormatting>
  <conditionalFormatting sqref="K40:K44">
    <cfRule type="containsText" dxfId="125" priority="174" operator="containsText" text="Muy Alta">
      <formula>NOT(ISERROR(SEARCH("Muy Alta",K40)))</formula>
    </cfRule>
    <cfRule type="containsText" dxfId="124" priority="175" operator="containsText" text="Alta">
      <formula>NOT(ISERROR(SEARCH("Alta",K40)))</formula>
    </cfRule>
  </conditionalFormatting>
  <conditionalFormatting sqref="L40:L44">
    <cfRule type="containsText" dxfId="123" priority="170" operator="containsText" text="Catastrófico">
      <formula>NOT(ISERROR(SEARCH("Catastrófico",L40)))</formula>
    </cfRule>
    <cfRule type="containsText" dxfId="122" priority="171" operator="containsText" text="Mayor">
      <formula>NOT(ISERROR(SEARCH("Mayor",L40)))</formula>
    </cfRule>
    <cfRule type="containsText" dxfId="121" priority="172" operator="containsText" text="Menor">
      <formula>NOT(ISERROR(SEARCH("Menor",L40)))</formula>
    </cfRule>
    <cfRule type="containsText" dxfId="120" priority="173" operator="containsText" text="Leve">
      <formula>NOT(ISERROR(SEARCH("Leve",L40)))</formula>
    </cfRule>
  </conditionalFormatting>
  <conditionalFormatting sqref="K45:L45">
    <cfRule type="containsText" dxfId="119" priority="164" operator="containsText" text="3- Moderado">
      <formula>NOT(ISERROR(SEARCH("3- Moderado",K45)))</formula>
    </cfRule>
    <cfRule type="containsText" dxfId="118" priority="165" operator="containsText" text="6- Moderado">
      <formula>NOT(ISERROR(SEARCH("6- Moderado",K45)))</formula>
    </cfRule>
    <cfRule type="containsText" dxfId="117" priority="166" operator="containsText" text="4- Moderado">
      <formula>NOT(ISERROR(SEARCH("4- Moderado",K45)))</formula>
    </cfRule>
    <cfRule type="containsText" dxfId="116" priority="167" operator="containsText" text="3- Bajo">
      <formula>NOT(ISERROR(SEARCH("3- Bajo",K45)))</formula>
    </cfRule>
    <cfRule type="containsText" dxfId="115" priority="168" operator="containsText" text="4- Bajo">
      <formula>NOT(ISERROR(SEARCH("4- Bajo",K45)))</formula>
    </cfRule>
    <cfRule type="containsText" dxfId="114" priority="169" operator="containsText" text="1- Bajo">
      <formula>NOT(ISERROR(SEARCH("1- Bajo",K45)))</formula>
    </cfRule>
  </conditionalFormatting>
  <conditionalFormatting sqref="H45:I45">
    <cfRule type="containsText" dxfId="113" priority="158" operator="containsText" text="3- Moderado">
      <formula>NOT(ISERROR(SEARCH("3- Moderado",H45)))</formula>
    </cfRule>
    <cfRule type="containsText" dxfId="112" priority="159" operator="containsText" text="6- Moderado">
      <formula>NOT(ISERROR(SEARCH("6- Moderado",H45)))</formula>
    </cfRule>
    <cfRule type="containsText" dxfId="111" priority="160" operator="containsText" text="4- Moderado">
      <formula>NOT(ISERROR(SEARCH("4- Moderado",H45)))</formula>
    </cfRule>
    <cfRule type="containsText" dxfId="110" priority="161" operator="containsText" text="3- Bajo">
      <formula>NOT(ISERROR(SEARCH("3- Bajo",H45)))</formula>
    </cfRule>
    <cfRule type="containsText" dxfId="109" priority="162" operator="containsText" text="4- Bajo">
      <formula>NOT(ISERROR(SEARCH("4- Bajo",H45)))</formula>
    </cfRule>
    <cfRule type="containsText" dxfId="108" priority="163" operator="containsText" text="1- Bajo">
      <formula>NOT(ISERROR(SEARCH("1- Bajo",H45)))</formula>
    </cfRule>
  </conditionalFormatting>
  <conditionalFormatting sqref="A45 C45:E45">
    <cfRule type="containsText" dxfId="107" priority="152" operator="containsText" text="3- Moderado">
      <formula>NOT(ISERROR(SEARCH("3- Moderado",A45)))</formula>
    </cfRule>
    <cfRule type="containsText" dxfId="106" priority="153" operator="containsText" text="6- Moderado">
      <formula>NOT(ISERROR(SEARCH("6- Moderado",A45)))</formula>
    </cfRule>
    <cfRule type="containsText" dxfId="105" priority="154" operator="containsText" text="4- Moderado">
      <formula>NOT(ISERROR(SEARCH("4- Moderado",A45)))</formula>
    </cfRule>
    <cfRule type="containsText" dxfId="104" priority="155" operator="containsText" text="3- Bajo">
      <formula>NOT(ISERROR(SEARCH("3- Bajo",A45)))</formula>
    </cfRule>
    <cfRule type="containsText" dxfId="103" priority="156" operator="containsText" text="4- Bajo">
      <formula>NOT(ISERROR(SEARCH("4- Bajo",A45)))</formula>
    </cfRule>
    <cfRule type="containsText" dxfId="102" priority="157" operator="containsText" text="1- Bajo">
      <formula>NOT(ISERROR(SEARCH("1- Bajo",A45)))</formula>
    </cfRule>
  </conditionalFormatting>
  <conditionalFormatting sqref="F45:G45">
    <cfRule type="containsText" dxfId="101" priority="146" operator="containsText" text="3- Moderado">
      <formula>NOT(ISERROR(SEARCH("3- Moderado",F45)))</formula>
    </cfRule>
    <cfRule type="containsText" dxfId="100" priority="147" operator="containsText" text="6- Moderado">
      <formula>NOT(ISERROR(SEARCH("6- Moderado",F45)))</formula>
    </cfRule>
    <cfRule type="containsText" dxfId="99" priority="148" operator="containsText" text="4- Moderado">
      <formula>NOT(ISERROR(SEARCH("4- Moderado",F45)))</formula>
    </cfRule>
    <cfRule type="containsText" dxfId="98" priority="149" operator="containsText" text="3- Bajo">
      <formula>NOT(ISERROR(SEARCH("3- Bajo",F45)))</formula>
    </cfRule>
    <cfRule type="containsText" dxfId="97" priority="150" operator="containsText" text="4- Bajo">
      <formula>NOT(ISERROR(SEARCH("4- Bajo",F45)))</formula>
    </cfRule>
    <cfRule type="containsText" dxfId="96" priority="151" operator="containsText" text="1- Bajo">
      <formula>NOT(ISERROR(SEARCH("1- Bajo",F45)))</formula>
    </cfRule>
  </conditionalFormatting>
  <conditionalFormatting sqref="J45:J49">
    <cfRule type="containsText" dxfId="95" priority="141" operator="containsText" text="Bajo">
      <formula>NOT(ISERROR(SEARCH("Bajo",J45)))</formula>
    </cfRule>
    <cfRule type="containsText" dxfId="94" priority="142" operator="containsText" text="Moderado">
      <formula>NOT(ISERROR(SEARCH("Moderado",J45)))</formula>
    </cfRule>
    <cfRule type="containsText" dxfId="93" priority="143" operator="containsText" text="Alto">
      <formula>NOT(ISERROR(SEARCH("Alto",J45)))</formula>
    </cfRule>
    <cfRule type="containsText" dxfId="92" priority="144" operator="containsText" text="Extremo">
      <formula>NOT(ISERROR(SEARCH("Extremo",J45)))</formula>
    </cfRule>
    <cfRule type="colorScale" priority="145">
      <colorScale>
        <cfvo type="min"/>
        <cfvo type="max"/>
        <color rgb="FFFF7128"/>
        <color rgb="FFFFEF9C"/>
      </colorScale>
    </cfRule>
  </conditionalFormatting>
  <conditionalFormatting sqref="M45:M49">
    <cfRule type="containsText" dxfId="91" priority="116" operator="containsText" text="Moderado">
      <formula>NOT(ISERROR(SEARCH("Moderado",M45)))</formula>
    </cfRule>
    <cfRule type="containsText" dxfId="90" priority="136" operator="containsText" text="Bajo">
      <formula>NOT(ISERROR(SEARCH("Bajo",M45)))</formula>
    </cfRule>
    <cfRule type="containsText" dxfId="89" priority="137" operator="containsText" text="Moderado">
      <formula>NOT(ISERROR(SEARCH("Moderado",M45)))</formula>
    </cfRule>
    <cfRule type="containsText" dxfId="88" priority="138" operator="containsText" text="Alto">
      <formula>NOT(ISERROR(SEARCH("Alto",M45)))</formula>
    </cfRule>
    <cfRule type="containsText" dxfId="87" priority="139" operator="containsText" text="Extremo">
      <formula>NOT(ISERROR(SEARCH("Extremo",M45)))</formula>
    </cfRule>
    <cfRule type="colorScale" priority="140">
      <colorScale>
        <cfvo type="min"/>
        <cfvo type="max"/>
        <color rgb="FFFF7128"/>
        <color rgb="FFFFEF9C"/>
      </colorScale>
    </cfRule>
  </conditionalFormatting>
  <conditionalFormatting sqref="N45">
    <cfRule type="containsText" dxfId="86" priority="130" operator="containsText" text="3- Moderado">
      <formula>NOT(ISERROR(SEARCH("3- Moderado",N45)))</formula>
    </cfRule>
    <cfRule type="containsText" dxfId="85" priority="131" operator="containsText" text="6- Moderado">
      <formula>NOT(ISERROR(SEARCH("6- Moderado",N45)))</formula>
    </cfRule>
    <cfRule type="containsText" dxfId="84" priority="132" operator="containsText" text="4- Moderado">
      <formula>NOT(ISERROR(SEARCH("4- Moderado",N45)))</formula>
    </cfRule>
    <cfRule type="containsText" dxfId="83" priority="133" operator="containsText" text="3- Bajo">
      <formula>NOT(ISERROR(SEARCH("3- Bajo",N45)))</formula>
    </cfRule>
    <cfRule type="containsText" dxfId="82" priority="134" operator="containsText" text="4- Bajo">
      <formula>NOT(ISERROR(SEARCH("4- Bajo",N45)))</formula>
    </cfRule>
    <cfRule type="containsText" dxfId="81" priority="135" operator="containsText" text="1- Bajo">
      <formula>NOT(ISERROR(SEARCH("1- Bajo",N45)))</formula>
    </cfRule>
  </conditionalFormatting>
  <conditionalFormatting sqref="H45:H49">
    <cfRule type="containsText" dxfId="80" priority="117" operator="containsText" text="Muy Alta">
      <formula>NOT(ISERROR(SEARCH("Muy Alta",H45)))</formula>
    </cfRule>
    <cfRule type="containsText" dxfId="79" priority="118" operator="containsText" text="Alta">
      <formula>NOT(ISERROR(SEARCH("Alta",H45)))</formula>
    </cfRule>
    <cfRule type="containsText" dxfId="78" priority="119" operator="containsText" text="Muy Alta">
      <formula>NOT(ISERROR(SEARCH("Muy Alta",H45)))</formula>
    </cfRule>
    <cfRule type="containsText" dxfId="77" priority="124" operator="containsText" text="Muy Baja">
      <formula>NOT(ISERROR(SEARCH("Muy Baja",H45)))</formula>
    </cfRule>
    <cfRule type="containsText" dxfId="76" priority="125" operator="containsText" text="Baja">
      <formula>NOT(ISERROR(SEARCH("Baja",H45)))</formula>
    </cfRule>
    <cfRule type="containsText" dxfId="75" priority="126" operator="containsText" text="Media">
      <formula>NOT(ISERROR(SEARCH("Media",H45)))</formula>
    </cfRule>
    <cfRule type="containsText" dxfId="74" priority="127" operator="containsText" text="Alta">
      <formula>NOT(ISERROR(SEARCH("Alta",H45)))</formula>
    </cfRule>
    <cfRule type="containsText" dxfId="73" priority="129" operator="containsText" text="Muy Alta">
      <formula>NOT(ISERROR(SEARCH("Muy Alta",H45)))</formula>
    </cfRule>
  </conditionalFormatting>
  <conditionalFormatting sqref="I45:I49">
    <cfRule type="containsText" dxfId="72" priority="120" operator="containsText" text="Catastrófico">
      <formula>NOT(ISERROR(SEARCH("Catastrófico",I45)))</formula>
    </cfRule>
    <cfRule type="containsText" dxfId="71" priority="121" operator="containsText" text="Mayor">
      <formula>NOT(ISERROR(SEARCH("Mayor",I45)))</formula>
    </cfRule>
    <cfRule type="containsText" dxfId="70" priority="122" operator="containsText" text="Menor">
      <formula>NOT(ISERROR(SEARCH("Menor",I45)))</formula>
    </cfRule>
    <cfRule type="containsText" dxfId="69" priority="123" operator="containsText" text="Leve">
      <formula>NOT(ISERROR(SEARCH("Leve",I45)))</formula>
    </cfRule>
    <cfRule type="containsText" dxfId="68" priority="128" operator="containsText" text="Moderado">
      <formula>NOT(ISERROR(SEARCH("Moderado",I45)))</formula>
    </cfRule>
  </conditionalFormatting>
  <conditionalFormatting sqref="K45:K49">
    <cfRule type="containsText" dxfId="67" priority="115" operator="containsText" text="Media">
      <formula>NOT(ISERROR(SEARCH("Media",K45)))</formula>
    </cfRule>
  </conditionalFormatting>
  <conditionalFormatting sqref="L45:L49">
    <cfRule type="containsText" dxfId="66" priority="114" operator="containsText" text="Moderado">
      <formula>NOT(ISERROR(SEARCH("Moderado",L45)))</formula>
    </cfRule>
  </conditionalFormatting>
  <conditionalFormatting sqref="J45:J49">
    <cfRule type="containsText" dxfId="65" priority="113" operator="containsText" text="Moderado">
      <formula>NOT(ISERROR(SEARCH("Moderado",J45)))</formula>
    </cfRule>
  </conditionalFormatting>
  <conditionalFormatting sqref="J45:J49">
    <cfRule type="containsText" dxfId="64" priority="111" operator="containsText" text="Bajo">
      <formula>NOT(ISERROR(SEARCH("Bajo",J45)))</formula>
    </cfRule>
    <cfRule type="containsText" dxfId="63" priority="112" operator="containsText" text="Extremo">
      <formula>NOT(ISERROR(SEARCH("Extremo",J45)))</formula>
    </cfRule>
  </conditionalFormatting>
  <conditionalFormatting sqref="K45:K49">
    <cfRule type="containsText" dxfId="62" priority="109" operator="containsText" text="Baja">
      <formula>NOT(ISERROR(SEARCH("Baja",K45)))</formula>
    </cfRule>
    <cfRule type="containsText" dxfId="61" priority="110" operator="containsText" text="Muy Baja">
      <formula>NOT(ISERROR(SEARCH("Muy Baja",K45)))</formula>
    </cfRule>
  </conditionalFormatting>
  <conditionalFormatting sqref="K45:K49">
    <cfRule type="containsText" dxfId="60" priority="107" operator="containsText" text="Muy Alta">
      <formula>NOT(ISERROR(SEARCH("Muy Alta",K45)))</formula>
    </cfRule>
    <cfRule type="containsText" dxfId="59" priority="108" operator="containsText" text="Alta">
      <formula>NOT(ISERROR(SEARCH("Alta",K45)))</formula>
    </cfRule>
  </conditionalFormatting>
  <conditionalFormatting sqref="L45:L49">
    <cfRule type="containsText" dxfId="58" priority="103" operator="containsText" text="Catastrófico">
      <formula>NOT(ISERROR(SEARCH("Catastrófico",L45)))</formula>
    </cfRule>
    <cfRule type="containsText" dxfId="57" priority="104" operator="containsText" text="Mayor">
      <formula>NOT(ISERROR(SEARCH("Mayor",L45)))</formula>
    </cfRule>
    <cfRule type="containsText" dxfId="56" priority="105" operator="containsText" text="Menor">
      <formula>NOT(ISERROR(SEARCH("Menor",L45)))</formula>
    </cfRule>
    <cfRule type="containsText" dxfId="55" priority="106" operator="containsText" text="Leve">
      <formula>NOT(ISERROR(SEARCH("Leve",L45)))</formula>
    </cfRule>
  </conditionalFormatting>
  <conditionalFormatting sqref="J10:J14">
    <cfRule type="containsText" dxfId="54" priority="917" operator="containsText" text="Bajo">
      <formula>NOT(ISERROR(SEARCH("Bajo",J10)))</formula>
    </cfRule>
    <cfRule type="containsText" dxfId="53" priority="918" operator="containsText" text="Moderado">
      <formula>NOT(ISERROR(SEARCH("Moderado",J10)))</formula>
    </cfRule>
    <cfRule type="containsText" dxfId="52" priority="919" operator="containsText" text="Alto">
      <formula>NOT(ISERROR(SEARCH("Alto",J10)))</formula>
    </cfRule>
    <cfRule type="containsText" dxfId="51" priority="920" operator="containsText" text="Extremo">
      <formula>NOT(ISERROR(SEARCH("Extremo",J10)))</formula>
    </cfRule>
    <cfRule type="colorScale" priority="921">
      <colorScale>
        <cfvo type="min"/>
        <cfvo type="max"/>
        <color rgb="FFFF7128"/>
        <color rgb="FFFFEF9C"/>
      </colorScale>
    </cfRule>
  </conditionalFormatting>
  <conditionalFormatting sqref="M10:M14">
    <cfRule type="containsText" dxfId="50" priority="922" operator="containsText" text="Moderado">
      <formula>NOT(ISERROR(SEARCH("Moderado",M10)))</formula>
    </cfRule>
    <cfRule type="containsText" dxfId="49" priority="923" operator="containsText" text="Bajo">
      <formula>NOT(ISERROR(SEARCH("Bajo",M10)))</formula>
    </cfRule>
    <cfRule type="containsText" dxfId="48" priority="924" operator="containsText" text="Moderado">
      <formula>NOT(ISERROR(SEARCH("Moderado",M10)))</formula>
    </cfRule>
    <cfRule type="containsText" dxfId="47" priority="925" operator="containsText" text="Alto">
      <formula>NOT(ISERROR(SEARCH("Alto",M10)))</formula>
    </cfRule>
    <cfRule type="containsText" dxfId="46" priority="926" operator="containsText" text="Extremo">
      <formula>NOT(ISERROR(SEARCH("Extremo",M10)))</formula>
    </cfRule>
    <cfRule type="colorScale" priority="927">
      <colorScale>
        <cfvo type="min"/>
        <cfvo type="max"/>
        <color rgb="FFFF7128"/>
        <color rgb="FFFFEF9C"/>
      </colorScale>
    </cfRule>
  </conditionalFormatting>
  <conditionalFormatting sqref="K15:L15">
    <cfRule type="containsText" dxfId="45" priority="32" operator="containsText" text="3- Moderado">
      <formula>NOT(ISERROR(SEARCH("3- Moderado",K15)))</formula>
    </cfRule>
    <cfRule type="containsText" dxfId="44" priority="33" operator="containsText" text="6- Moderado">
      <formula>NOT(ISERROR(SEARCH("6- Moderado",K15)))</formula>
    </cfRule>
    <cfRule type="containsText" dxfId="43" priority="34" operator="containsText" text="4- Moderado">
      <formula>NOT(ISERROR(SEARCH("4- Moderado",K15)))</formula>
    </cfRule>
    <cfRule type="containsText" dxfId="42" priority="35" operator="containsText" text="3- Bajo">
      <formula>NOT(ISERROR(SEARCH("3- Bajo",K15)))</formula>
    </cfRule>
    <cfRule type="containsText" dxfId="41" priority="36" operator="containsText" text="4- Bajo">
      <formula>NOT(ISERROR(SEARCH("4- Bajo",K15)))</formula>
    </cfRule>
    <cfRule type="containsText" dxfId="40" priority="37" operator="containsText" text="1- Bajo">
      <formula>NOT(ISERROR(SEARCH("1- Bajo",K15)))</formula>
    </cfRule>
  </conditionalFormatting>
  <conditionalFormatting sqref="H15:I15">
    <cfRule type="containsText" dxfId="39" priority="26" operator="containsText" text="3- Moderado">
      <formula>NOT(ISERROR(SEARCH("3- Moderado",H15)))</formula>
    </cfRule>
    <cfRule type="containsText" dxfId="38" priority="27" operator="containsText" text="6- Moderado">
      <formula>NOT(ISERROR(SEARCH("6- Moderado",H15)))</formula>
    </cfRule>
    <cfRule type="containsText" dxfId="37" priority="28" operator="containsText" text="4- Moderado">
      <formula>NOT(ISERROR(SEARCH("4- Moderado",H15)))</formula>
    </cfRule>
    <cfRule type="containsText" dxfId="36" priority="29" operator="containsText" text="3- Bajo">
      <formula>NOT(ISERROR(SEARCH("3- Bajo",H15)))</formula>
    </cfRule>
    <cfRule type="containsText" dxfId="35" priority="30" operator="containsText" text="4- Bajo">
      <formula>NOT(ISERROR(SEARCH("4- Bajo",H15)))</formula>
    </cfRule>
    <cfRule type="containsText" dxfId="34" priority="31" operator="containsText" text="1- Bajo">
      <formula>NOT(ISERROR(SEARCH("1- Bajo",H15)))</formula>
    </cfRule>
  </conditionalFormatting>
  <conditionalFormatting sqref="H15:H19">
    <cfRule type="containsText" dxfId="33" priority="13" operator="containsText" text="Muy Alta">
      <formula>NOT(ISERROR(SEARCH("Muy Alta",H15)))</formula>
    </cfRule>
    <cfRule type="containsText" dxfId="32" priority="14" operator="containsText" text="Alta">
      <formula>NOT(ISERROR(SEARCH("Alta",H15)))</formula>
    </cfRule>
    <cfRule type="containsText" dxfId="31" priority="15" operator="containsText" text="Muy Alta">
      <formula>NOT(ISERROR(SEARCH("Muy Alta",H15)))</formula>
    </cfRule>
    <cfRule type="containsText" dxfId="30" priority="20" operator="containsText" text="Muy Baja">
      <formula>NOT(ISERROR(SEARCH("Muy Baja",H15)))</formula>
    </cfRule>
    <cfRule type="containsText" dxfId="29" priority="21" operator="containsText" text="Baja">
      <formula>NOT(ISERROR(SEARCH("Baja",H15)))</formula>
    </cfRule>
    <cfRule type="containsText" dxfId="28" priority="22" operator="containsText" text="Media">
      <formula>NOT(ISERROR(SEARCH("Media",H15)))</formula>
    </cfRule>
    <cfRule type="containsText" dxfId="27" priority="23" operator="containsText" text="Alta">
      <formula>NOT(ISERROR(SEARCH("Alta",H15)))</formula>
    </cfRule>
    <cfRule type="containsText" dxfId="26" priority="25" operator="containsText" text="Muy Alta">
      <formula>NOT(ISERROR(SEARCH("Muy Alta",H15)))</formula>
    </cfRule>
  </conditionalFormatting>
  <conditionalFormatting sqref="I15:I19">
    <cfRule type="containsText" dxfId="25" priority="16" operator="containsText" text="Catastrófico">
      <formula>NOT(ISERROR(SEARCH("Catastrófico",I15)))</formula>
    </cfRule>
    <cfRule type="containsText" dxfId="24" priority="17" operator="containsText" text="Mayor">
      <formula>NOT(ISERROR(SEARCH("Mayor",I15)))</formula>
    </cfRule>
    <cfRule type="containsText" dxfId="23" priority="18" operator="containsText" text="Menor">
      <formula>NOT(ISERROR(SEARCH("Menor",I15)))</formula>
    </cfRule>
    <cfRule type="containsText" dxfId="22" priority="19" operator="containsText" text="Leve">
      <formula>NOT(ISERROR(SEARCH("Leve",I15)))</formula>
    </cfRule>
    <cfRule type="containsText" dxfId="21" priority="24" operator="containsText" text="Moderado">
      <formula>NOT(ISERROR(SEARCH("Moderado",I15)))</formula>
    </cfRule>
  </conditionalFormatting>
  <conditionalFormatting sqref="K15:K19">
    <cfRule type="containsText" dxfId="20" priority="12" operator="containsText" text="Media">
      <formula>NOT(ISERROR(SEARCH("Media",K15)))</formula>
    </cfRule>
  </conditionalFormatting>
  <conditionalFormatting sqref="L15:L19 J15:J19">
    <cfRule type="containsText" dxfId="19" priority="11" operator="containsText" text="Moderado">
      <formula>NOT(ISERROR(SEARCH("Moderado",J15)))</formula>
    </cfRule>
  </conditionalFormatting>
  <conditionalFormatting sqref="J15:J19">
    <cfRule type="containsText" dxfId="18" priority="9" operator="containsText" text="Bajo">
      <formula>NOT(ISERROR(SEARCH("Bajo",J15)))</formula>
    </cfRule>
    <cfRule type="containsText" dxfId="17" priority="10" operator="containsText" text="Extremo">
      <formula>NOT(ISERROR(SEARCH("Extremo",J15)))</formula>
    </cfRule>
  </conditionalFormatting>
  <conditionalFormatting sqref="K15:K19">
    <cfRule type="containsText" dxfId="16" priority="7" operator="containsText" text="Baja">
      <formula>NOT(ISERROR(SEARCH("Baja",K15)))</formula>
    </cfRule>
    <cfRule type="containsText" dxfId="15" priority="8" operator="containsText" text="Muy Baja">
      <formula>NOT(ISERROR(SEARCH("Muy Baja",K15)))</formula>
    </cfRule>
  </conditionalFormatting>
  <conditionalFormatting sqref="K15:K19">
    <cfRule type="containsText" dxfId="14" priority="5" operator="containsText" text="Muy Alta">
      <formula>NOT(ISERROR(SEARCH("Muy Alta",K15)))</formula>
    </cfRule>
    <cfRule type="containsText" dxfId="13" priority="6" operator="containsText" text="Alta">
      <formula>NOT(ISERROR(SEARCH("Alta",K15)))</formula>
    </cfRule>
  </conditionalFormatting>
  <conditionalFormatting sqref="L15:L19">
    <cfRule type="containsText" dxfId="12" priority="1" operator="containsText" text="Catastrófico">
      <formula>NOT(ISERROR(SEARCH("Catastrófico",L15)))</formula>
    </cfRule>
    <cfRule type="containsText" dxfId="11" priority="2" operator="containsText" text="Mayor">
      <formula>NOT(ISERROR(SEARCH("Mayor",L15)))</formula>
    </cfRule>
    <cfRule type="containsText" dxfId="10" priority="3" operator="containsText" text="Menor">
      <formula>NOT(ISERROR(SEARCH("Menor",L15)))</formula>
    </cfRule>
    <cfRule type="containsText" dxfId="9" priority="4" operator="containsText" text="Leve">
      <formula>NOT(ISERROR(SEARCH("Leve",L15)))</formula>
    </cfRule>
  </conditionalFormatting>
  <conditionalFormatting sqref="J15:J19">
    <cfRule type="containsText" dxfId="8" priority="38" operator="containsText" text="Bajo">
      <formula>NOT(ISERROR(SEARCH("Bajo",J15)))</formula>
    </cfRule>
    <cfRule type="containsText" dxfId="7" priority="39" operator="containsText" text="Moderado">
      <formula>NOT(ISERROR(SEARCH("Moderado",J15)))</formula>
    </cfRule>
    <cfRule type="containsText" dxfId="6" priority="40" operator="containsText" text="Alto">
      <formula>NOT(ISERROR(SEARCH("Alto",J15)))</formula>
    </cfRule>
    <cfRule type="containsText" dxfId="5" priority="41" operator="containsText" text="Extremo">
      <formula>NOT(ISERROR(SEARCH("Extremo",J15)))</formula>
    </cfRule>
    <cfRule type="colorScale" priority="42">
      <colorScale>
        <cfvo type="min"/>
        <cfvo type="max"/>
        <color rgb="FFFF7128"/>
        <color rgb="FFFFEF9C"/>
      </colorScale>
    </cfRule>
  </conditionalFormatting>
  <conditionalFormatting sqref="M15:M19">
    <cfRule type="containsText" dxfId="4" priority="43" operator="containsText" text="Moderado">
      <formula>NOT(ISERROR(SEARCH("Moderado",M15)))</formula>
    </cfRule>
    <cfRule type="containsText" dxfId="3" priority="44" operator="containsText" text="Bajo">
      <formula>NOT(ISERROR(SEARCH("Bajo",M15)))</formula>
    </cfRule>
    <cfRule type="containsText" dxfId="2" priority="45" operator="containsText" text="Moderado">
      <formula>NOT(ISERROR(SEARCH("Moderado",M15)))</formula>
    </cfRule>
    <cfRule type="containsText" dxfId="1" priority="46" operator="containsText" text="Alto">
      <formula>NOT(ISERROR(SEARCH("Alto",M15)))</formula>
    </cfRule>
    <cfRule type="containsText" dxfId="0" priority="47" operator="containsText" text="Extremo">
      <formula>NOT(ISERROR(SEARCH("Extremo",M15)))</formula>
    </cfRule>
    <cfRule type="colorScale" priority="48">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14"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Fabio Heriberto Molina Arango</cp:lastModifiedBy>
  <dcterms:created xsi:type="dcterms:W3CDTF">2021-04-16T16:11:31Z</dcterms:created>
  <dcterms:modified xsi:type="dcterms:W3CDTF">2022-05-24T14:04:13Z</dcterms:modified>
</cp:coreProperties>
</file>